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паспорт" sheetId="1" r:id="rId1"/>
    <sheet name="0611062" sheetId="4" r:id="rId2"/>
    <sheet name="ріш30.09.2022 (2210+3110)" sheetId="5" r:id="rId3"/>
    <sheet name="ріш26.08.2022 (2210+3110" sheetId="3" r:id="rId4"/>
    <sheet name="ріш. 24.12.2021 (3132)" sheetId="2" state="hidden" r:id="rId5"/>
  </sheets>
  <definedNames>
    <definedName name="_xlnm.Print_Titles" localSheetId="4">'ріш. 24.12.2021 (3132)'!$8:$9</definedName>
    <definedName name="_xlnm.Print_Titles" localSheetId="3">'ріш26.08.2022 (2210+3110'!$8:$9</definedName>
    <definedName name="_xlnm.Print_Titles" localSheetId="2">'ріш30.09.2022 (2210+3110)'!$8:$9</definedName>
    <definedName name="_xlnm.Print_Area" localSheetId="1">'0611062'!$A$1:$N$79</definedName>
    <definedName name="_xlnm.Print_Area" localSheetId="0">паспорт!$A$1:$Q$281</definedName>
    <definedName name="_xlnm.Print_Area" localSheetId="4">'ріш. 24.12.2021 (3132)'!$B$2:$Q$16</definedName>
    <definedName name="_xlnm.Print_Area" localSheetId="3">'ріш26.08.2022 (2210+3110'!$B$2:$R$23</definedName>
    <definedName name="_xlnm.Print_Area" localSheetId="2">'ріш30.09.2022 (2210+3110)'!$B$2:$R$23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9" i="4" l="1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C18" i="5" s="1"/>
  <c r="D13" i="5"/>
  <c r="C16" i="5" s="1"/>
  <c r="C15" i="5" s="1"/>
  <c r="C13" i="5"/>
  <c r="R12" i="5"/>
  <c r="R13" i="5" s="1"/>
  <c r="R11" i="5"/>
  <c r="R10" i="5"/>
  <c r="L78" i="1"/>
  <c r="L40" i="4" l="1"/>
  <c r="K40" i="4"/>
  <c r="L12" i="4"/>
  <c r="K12" i="4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R12" i="3"/>
  <c r="R11" i="3"/>
  <c r="R10" i="3"/>
  <c r="R13" i="3" s="1"/>
  <c r="Y12" i="2"/>
  <c r="X12" i="2"/>
  <c r="W12" i="2"/>
  <c r="V12" i="2"/>
  <c r="U12" i="2"/>
  <c r="T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S11" i="2"/>
  <c r="R11" i="2"/>
  <c r="P11" i="2"/>
  <c r="S10" i="2"/>
  <c r="S12" i="2" s="1"/>
  <c r="P12" i="2"/>
  <c r="C16" i="3" l="1"/>
  <c r="C18" i="3"/>
  <c r="C15" i="3"/>
  <c r="R10" i="2"/>
  <c r="R12" i="2" s="1"/>
  <c r="N266" i="1" l="1"/>
  <c r="P75" i="1" l="1"/>
  <c r="P76" i="1"/>
  <c r="P77" i="1"/>
  <c r="L89" i="1" l="1"/>
  <c r="N94" i="1" s="1"/>
  <c r="L74" i="1"/>
  <c r="N220" i="1"/>
  <c r="P249" i="1" l="1"/>
  <c r="P266" i="1" s="1"/>
  <c r="N238" i="1" l="1"/>
  <c r="N260" i="1" s="1"/>
  <c r="P220" i="1" l="1"/>
  <c r="P251" i="1" l="1"/>
  <c r="P250" i="1"/>
  <c r="N212" i="1"/>
  <c r="N227" i="1" s="1"/>
  <c r="L212" i="1"/>
  <c r="L227" i="1" s="1"/>
  <c r="P188" i="1"/>
  <c r="N180" i="1"/>
  <c r="L180" i="1"/>
  <c r="P180" i="1" s="1"/>
  <c r="P179" i="1"/>
  <c r="P178" i="1"/>
  <c r="P177" i="1"/>
  <c r="L166" i="1"/>
  <c r="L165" i="1"/>
  <c r="P165" i="1" s="1"/>
  <c r="L164" i="1"/>
  <c r="P164" i="1" s="1"/>
  <c r="P156" i="1"/>
  <c r="P155" i="1"/>
  <c r="P154" i="1"/>
  <c r="L153" i="1"/>
  <c r="P153" i="1" s="1"/>
  <c r="P144" i="1"/>
  <c r="P143" i="1"/>
  <c r="P142" i="1"/>
  <c r="P118" i="1"/>
  <c r="P227" i="1" l="1"/>
  <c r="L199" i="1"/>
  <c r="P108" i="1"/>
  <c r="P109" i="1" s="1"/>
  <c r="L109" i="1"/>
  <c r="L129" i="1" s="1"/>
  <c r="J79" i="1" l="1"/>
  <c r="J74" i="1" l="1"/>
  <c r="J89" i="1"/>
  <c r="L94" i="1" s="1"/>
  <c r="P79" i="1"/>
  <c r="L238" i="1"/>
  <c r="P238" i="1" s="1"/>
  <c r="P260" i="1" s="1"/>
  <c r="N166" i="1"/>
  <c r="P94" i="1" l="1"/>
  <c r="L99" i="1"/>
  <c r="P98" i="1"/>
  <c r="P97" i="1"/>
  <c r="P96" i="1"/>
  <c r="P95" i="1"/>
  <c r="P88" i="1"/>
  <c r="P87" i="1"/>
  <c r="P86" i="1"/>
  <c r="P85" i="1"/>
  <c r="P84" i="1"/>
  <c r="P83" i="1"/>
  <c r="P82" i="1"/>
  <c r="P81" i="1"/>
  <c r="P129" i="1"/>
  <c r="P166" i="1"/>
  <c r="P199" i="1"/>
  <c r="P78" i="1"/>
  <c r="P80" i="1"/>
  <c r="P212" i="1" l="1"/>
  <c r="P89" i="1"/>
  <c r="P74" i="1"/>
  <c r="N99" i="1"/>
  <c r="P99" i="1" s="1"/>
</calcChain>
</file>

<file path=xl/sharedStrings.xml><?xml version="1.0" encoding="utf-8"?>
<sst xmlns="http://schemas.openxmlformats.org/spreadsheetml/2006/main" count="492" uniqueCount="226">
  <si>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</si>
  <si>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</si>
  <si>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</si>
  <si>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</si>
  <si>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</si>
  <si>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</si>
  <si>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</si>
  <si>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</si>
  <si>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</si>
  <si>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</si>
  <si>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</si>
  <si>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</si>
  <si>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</si>
  <si>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</si>
  <si>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</si>
  <si>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</si>
  <si>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</si>
  <si>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</si>
  <si>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</si>
  <si>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</si>
  <si>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</si>
  <si>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</si>
  <si>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</si>
  <si>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</si>
  <si>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</si>
  <si>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</si>
  <si>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</si>
  <si>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</si>
  <si>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</si>
  <si>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</si>
  <si>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</si>
  <si>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</si>
  <si>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</si>
  <si>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</si>
  <si>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</si>
  <si>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</si>
  <si>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</si>
  <si>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</si>
  <si>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</si>
  <si>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</si>
  <si>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</si>
  <si>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</si>
  <si>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</si>
  <si>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</si>
  <si>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</si>
  <si>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</si>
  <si>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</si>
  <si>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</si>
  <si>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</si>
  <si>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</si>
  <si>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</si>
  <si>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</si>
  <si>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Кількість служб технічного нагляду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</si>
  <si>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</si>
  <si>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</si>
  <si>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</si>
  <si>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Рішення  виконавчого комітету міської ради від 18.10.2018р. №2253 зі змінами</t>
  </si>
  <si>
    <t>Кількість установ, в яких планується здійснити реконструкцію чи капітальний ремонт</t>
  </si>
  <si>
    <t>Довідка ДО про затверджені кошторисні призначення по КЕКВ 3132 в розрізі установ</t>
  </si>
  <si>
    <t>Середня вартість утримання 1  штатної одиниці</t>
  </si>
  <si>
    <t>Динаміка збільшення/ зменшення середніх витрат на утримання 1 штатної одиниці порівняно з попереднім роком</t>
  </si>
  <si>
    <t>%</t>
  </si>
  <si>
    <t>ЗАВДАННЯ № 2</t>
  </si>
  <si>
    <t>Розрахунковий показник 177 710 грн.= 355 420 грн/ 2 ст.</t>
  </si>
  <si>
    <t xml:space="preserve">Розрахунковий показник +146% = (177 710грн.(2019 рік)/  72 269 грн.(2018 р.))-100% 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</si>
  <si>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</si>
  <si>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</si>
  <si>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Кількість централізованих бухгалтерій</t>
  </si>
  <si>
    <t>у тому числі 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</si>
  <si>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</si>
  <si>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</si>
  <si>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</si>
  <si>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Кількість складених звітів працівниками бухгалтерій</t>
  </si>
  <si>
    <t>Рішення виконавчого комітету міської ради № 2888 від 27.12.2018р.</t>
  </si>
  <si>
    <t xml:space="preserve">Перелік установ департаменту освіти </t>
  </si>
  <si>
    <t>Довідка Департаменту освіти ВМР</t>
  </si>
  <si>
    <t>Кількість установ, які обслуговує 1 працівник</t>
  </si>
  <si>
    <t>Кількість установ, які фінансує 1 працівник</t>
  </si>
  <si>
    <t>Середні витрати на забезпечення однієї штатної одиниці</t>
  </si>
  <si>
    <t>Розрахунок ( 111 установ/78,5 ст)</t>
  </si>
  <si>
    <t>Розрахунок ( 111 установ/19,5 ст)</t>
  </si>
  <si>
    <t>Розрахункові дані    (15 119 370 тис.грн. /78,5 ст.)</t>
  </si>
  <si>
    <t xml:space="preserve">Розрахунковий показник +22% = (192603 грн.(2019 рік)/  158059грн.(2018 р.))-100% </t>
  </si>
  <si>
    <t>Кількість груп централізованого господарського обслуговування</t>
  </si>
  <si>
    <t>Середньрічне число штатних одиниць робітників</t>
  </si>
  <si>
    <t>Зведений штатний розпис та розрахунок до нього</t>
  </si>
  <si>
    <t>Рішення  виконавчого комітету міської ради від 18.10.2018р. №2253</t>
  </si>
  <si>
    <t>Кількість установ, які обслуговуються групами  централізованого господарського обслуговування</t>
  </si>
  <si>
    <t>Середні витрати на утримання однієї штатної одиниці</t>
  </si>
  <si>
    <t>Довідка департаменту освіти</t>
  </si>
  <si>
    <t>Розрахункові дані (230 835 грн. /2,75ст.)</t>
  </si>
  <si>
    <t>од</t>
  </si>
  <si>
    <t>Додаток 8 до Порядку відкриття та закриття рахунків УДКСУ у м.Вінниці Вінницькій області  "Перелік рахунків станом на  29.11.2018р. "</t>
  </si>
  <si>
    <t>Бюджетний кодекс України (Закон України від 08.07.2010р.  №2456-VI, зі змінами);</t>
  </si>
  <si>
    <t>+ 33%</t>
  </si>
  <si>
    <t xml:space="preserve">Розрахунковий показник + 33% = (83940 грн.(2019 рік)/  63036грн.(2018 р.))-100% 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</si>
  <si>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</si>
  <si>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</si>
  <si>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</si>
  <si>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</si>
  <si>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</si>
  <si>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</si>
  <si>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</si>
  <si>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</si>
  <si>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</si>
  <si>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</si>
  <si>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</si>
  <si>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Директор департаменту фінансів ВМР</t>
  </si>
  <si>
    <t>Н.Д.Луценко</t>
  </si>
  <si>
    <t>Довідка департаменту освіти ВМР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</si>
  <si>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</si>
  <si>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</si>
  <si>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</si>
  <si>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</si>
  <si>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</si>
  <si>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</si>
  <si>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Забезпечення 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</t>
  </si>
  <si>
    <t>Кількість закладів, що будуть здійснювати придбання за рахунок залишку коштів за освітньою субвенцією</t>
  </si>
  <si>
    <t>Середні витрати на 1 заклад</t>
  </si>
  <si>
    <t>Проведення капітального ремонту</t>
  </si>
  <si>
    <t>Кількість  закладів, де планується здійснити капітальний ремонт</t>
  </si>
  <si>
    <t xml:space="preserve">Довідка департаменту освіти </t>
  </si>
  <si>
    <t>Середні витрати на  проведення капітального ремонту в одному закладі</t>
  </si>
  <si>
    <t>Обсяг видатків на проведення капітального ремонту загальноосвітніх навчальних закладів, всього</t>
  </si>
  <si>
    <t xml:space="preserve">Забезпечення оновлення матеріально-технічної бази закладів загальної середньої освіти </t>
  </si>
  <si>
    <t>Обсяг видатків на оновлення матеріально-технічної бази закладів загальної середньої освіти за рахунок залишку коштів за освітньою субвенцією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</si>
  <si>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</si>
  <si>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0922</t>
  </si>
  <si>
    <t>0611062</t>
  </si>
  <si>
    <t>1062</t>
  </si>
  <si>
    <t xml:space="preserve">КПКВК МБ 0611062 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</si>
  <si>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 xml:space="preserve"> 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</si>
  <si>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Розрахункові дані(1 заклад / 1 заклад)</t>
  </si>
  <si>
    <t>Питома вага об'єктів, що планується відремонтовати у загальній кількості спеціальних закладів загальної середньої освіти для  дітей, які потребують корекції фізичного та/або розумового розвитку  загальноосвітніх навчальних закладів</t>
  </si>
  <si>
    <t>Довідка</t>
  </si>
  <si>
    <t xml:space="preserve">щодо кількості  закладів, які будуть забезпечені обладнанням </t>
  </si>
  <si>
    <t xml:space="preserve">КПКВК МБ 0611062 "Надання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" </t>
  </si>
  <si>
    <t>Завдання 2 : Проведення капітального ремонту</t>
  </si>
  <si>
    <t>з врахуванням рішення від 24.12.2021 №713</t>
  </si>
  <si>
    <t>№ п/п</t>
  </si>
  <si>
    <t>Назва закладу</t>
  </si>
  <si>
    <t>Сума, грн.</t>
  </si>
  <si>
    <t>затверджено коштів міського бюджету</t>
  </si>
  <si>
    <t>рішення ВМР від 27.08.2021 №525</t>
  </si>
  <si>
    <t xml:space="preserve">рішення ВМР від 29.10.2021 № 599 </t>
  </si>
  <si>
    <t>рішення ВМР від 24.12.2021 № 713</t>
  </si>
  <si>
    <t>всього</t>
  </si>
  <si>
    <t xml:space="preserve">Примітка </t>
  </si>
  <si>
    <t xml:space="preserve">КЕКВ 2210 </t>
  </si>
  <si>
    <t>КЕКВ 3110</t>
  </si>
  <si>
    <t>КЕКВ 3132</t>
  </si>
  <si>
    <t xml:space="preserve">Департамент освіти ВМР </t>
  </si>
  <si>
    <t>ВСЬОГО</t>
  </si>
  <si>
    <t xml:space="preserve"> Заступник директора департаменту освіти </t>
  </si>
  <si>
    <t>Наталія МАЗУР</t>
  </si>
  <si>
    <t>Головний бухгалтер</t>
  </si>
  <si>
    <t>Лілія БАБІЧ</t>
  </si>
  <si>
    <t>Розрахункові дані (137 026 грн. /1 заклад)</t>
  </si>
  <si>
    <t xml:space="preserve">Завдання 1 :Забезпечення оновлення матеріально-технічної бази закладів загальної середньої освіти </t>
  </si>
  <si>
    <t xml:space="preserve">Завдання 1. Забезпечення оновлення матеріально-технічної бази закладів загальної середньої освіти </t>
  </si>
  <si>
    <t>Департамент освіти ВМР (Бюджет шкільних проектів)</t>
  </si>
  <si>
    <t>ВСЬОГО :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</si>
  <si>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</si>
  <si>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</si>
  <si>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</si>
  <si>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</si>
  <si>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</si>
  <si>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</si>
  <si>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</si>
  <si>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</si>
  <si>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</si>
  <si>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</si>
  <si>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</si>
  <si>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</si>
  <si>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2</t>
  </si>
  <si>
    <t>3</t>
  </si>
  <si>
    <t>Показник продукту</t>
  </si>
  <si>
    <t>Показник ефективності</t>
  </si>
  <si>
    <t xml:space="preserve"> грн</t>
  </si>
  <si>
    <t>177 710 грн.= 355 420 грн/ 2 ст.</t>
  </si>
  <si>
    <t>Показник якості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</si>
  <si>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</si>
  <si>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</si>
  <si>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</si>
  <si>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</si>
  <si>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</si>
  <si>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4</t>
  </si>
  <si>
    <t>1,4= (111 установ/78,5ст)</t>
  </si>
  <si>
    <t>5,7= (111 установ/19,5ст.)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</si>
  <si>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</si>
  <si>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</si>
  <si>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</si>
  <si>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</si>
  <si>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</si>
  <si>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</si>
  <si>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</si>
  <si>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 xml:space="preserve">Завдання №1- Забезпечення оновлення матеріально-технічної бази закладів загальної середньої освіти </t>
  </si>
  <si>
    <t>Завдання № 2 Проведення капітального ремонту</t>
  </si>
  <si>
    <t xml:space="preserve">грн. </t>
  </si>
  <si>
    <t>з врахуванням рішення від 26.08.2022 №1138</t>
  </si>
  <si>
    <t>КЗ "ВСШ"</t>
  </si>
  <si>
    <t>рішення ВМР від 26.08.2022 КЕКВ 3110 (генератори)</t>
  </si>
  <si>
    <t xml:space="preserve">Директора департаменту освіти </t>
  </si>
  <si>
    <t>Оксана ЯЦЕНКО</t>
  </si>
  <si>
    <t>бюджетної програми місцевого бюджету на 2022 рік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</si>
  <si>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2022  року №</t>
    </r>
    <r>
      <rPr>
        <u/>
        <sz val="11"/>
        <rFont val="Arial"/>
        <family val="2"/>
        <charset val="204"/>
      </rPr>
      <t xml:space="preserve"> ______</t>
    </r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</si>
  <si>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</si>
  <si>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</si>
  <si>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</si>
  <si>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</si>
  <si>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</si>
  <si>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Рішення Вінницької міської ради від 24.12.2021 № 706 "Про бюджет Вінницької міської територіальної громади на 2022 рік" зі змінами</t>
  </si>
  <si>
    <t xml:space="preserve">" ____" ______________ 2022 року </t>
  </si>
  <si>
    <t>55 000 грн.=55 000 грн./ 1заклад</t>
  </si>
  <si>
    <t xml:space="preserve">З метою придбання генератору у заклад освіти </t>
  </si>
  <si>
    <t>Заступник директора департаменту освіти ВМР</t>
  </si>
  <si>
    <t>Н.В.Мазур</t>
  </si>
  <si>
    <t>Рішення Вінницької міської ради від 24.12.2021 №706 "Про бюджет Вінницької міської територіальної громади на 2022 рік"  зі змінами згідно рішення міської ради від 26.08.2022р №1138; рішення міської ради від 30.09.2022р №1198;</t>
  </si>
  <si>
    <t>Обсяг бюджетних призначень/бюджетних асигнувань  -72 000  гривень , у тому числі загального фонду - 0 гривень та спеціального фонду - 72 000 гривень</t>
  </si>
  <si>
    <t>рішення ВМР від 30.09.2022 КЕКВ 3110 (генератори)</t>
  </si>
  <si>
    <t>з врахуванням рішення від 30.09.2022 №1198</t>
  </si>
  <si>
    <t xml:space="preserve">Заступник директора департаменту освіти </t>
  </si>
  <si>
    <t xml:space="preserve">щодо внесення змін до результативних показників  бюджетної програми 0611062" 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 "  (КПКВК 0611060 "Надання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освіти)" в зв'язку зі змінами  згідно рішення  міської ради від 30.09.2022 №1198 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</si>
  <si>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</si>
  <si>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>72 000 грн.=72 000 грн./ 1заклад</t>
  </si>
  <si>
    <t>Розрахунковий показник                   (72 000 грн. /1 заклад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</si>
</sst>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0.0"/>
    <numFmt numFmtId="166" formatCode="#,##0.00_ ;[Red]\-#,##0.00\ "/>
    <numFmt numFmtId="167" formatCode="0_ ;[Red]\-0\ "/>
    <numFmt numFmtId="168" formatCode="0.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1" fillId="0" borderId="0"/>
  </cellStyleXfs>
  <cellXfs count="353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Fill="1"/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49" fontId="14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top"/>
    </xf>
    <xf numFmtId="0" fontId="10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9" fillId="0" borderId="0" xfId="0" applyFont="1" applyAlignment="1">
      <alignment horizontal="center" wrapText="1" shrinkToFit="1"/>
    </xf>
    <xf numFmtId="0" fontId="19" fillId="0" borderId="0" xfId="0" applyFont="1" applyAlignment="1">
      <alignment wrapText="1" shrinkToFit="1"/>
    </xf>
    <xf numFmtId="0" fontId="20" fillId="0" borderId="0" xfId="0" applyFont="1" applyFill="1"/>
    <xf numFmtId="0" fontId="21" fillId="0" borderId="0" xfId="1" applyAlignment="1">
      <alignment horizontal="center" vertical="center"/>
    </xf>
    <xf numFmtId="0" fontId="21" fillId="0" borderId="0" xfId="1" applyAlignment="1">
      <alignment horizontal="left" vertical="center"/>
    </xf>
    <xf numFmtId="0" fontId="10" fillId="0" borderId="0" xfId="1" applyFont="1"/>
    <xf numFmtId="0" fontId="21" fillId="0" borderId="0" xfId="1"/>
    <xf numFmtId="0" fontId="18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center" vertical="center"/>
    </xf>
    <xf numFmtId="0" fontId="23" fillId="0" borderId="3" xfId="1" applyFont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166" fontId="10" fillId="0" borderId="0" xfId="1" applyNumberFormat="1" applyFont="1"/>
    <xf numFmtId="166" fontId="24" fillId="0" borderId="0" xfId="1" applyNumberFormat="1" applyFont="1"/>
    <xf numFmtId="166" fontId="24" fillId="0" borderId="0" xfId="1" applyNumberFormat="1" applyFont="1" applyBorder="1"/>
    <xf numFmtId="0" fontId="21" fillId="0" borderId="3" xfId="1" applyBorder="1" applyAlignment="1">
      <alignment horizontal="center" vertical="center"/>
    </xf>
    <xf numFmtId="164" fontId="10" fillId="0" borderId="3" xfId="1" applyNumberFormat="1" applyFont="1" applyBorder="1" applyAlignment="1">
      <alignment horizontal="left" vertical="center" wrapText="1"/>
    </xf>
    <xf numFmtId="0" fontId="23" fillId="0" borderId="3" xfId="1" applyFont="1" applyBorder="1" applyAlignment="1">
      <alignment horizontal="left" vertical="center"/>
    </xf>
    <xf numFmtId="166" fontId="10" fillId="0" borderId="3" xfId="1" applyNumberFormat="1" applyFont="1" applyBorder="1" applyAlignment="1">
      <alignment horizontal="center" vertical="center" wrapText="1"/>
    </xf>
    <xf numFmtId="166" fontId="10" fillId="0" borderId="3" xfId="1" applyNumberFormat="1" applyFont="1" applyBorder="1" applyAlignment="1">
      <alignment horizontal="left" vertical="center" wrapText="1"/>
    </xf>
    <xf numFmtId="166" fontId="24" fillId="0" borderId="3" xfId="1" applyNumberFormat="1" applyFont="1" applyBorder="1" applyAlignment="1">
      <alignment horizontal="center" vertical="center" wrapText="1"/>
    </xf>
    <xf numFmtId="0" fontId="23" fillId="0" borderId="0" xfId="1" applyFont="1" applyBorder="1" applyAlignment="1">
      <alignment horizontal="left"/>
    </xf>
    <xf numFmtId="0" fontId="23" fillId="0" borderId="0" xfId="1" applyFont="1"/>
    <xf numFmtId="0" fontId="23" fillId="0" borderId="0" xfId="1" applyFont="1" applyBorder="1"/>
    <xf numFmtId="0" fontId="10" fillId="0" borderId="0" xfId="1" applyFont="1" applyAlignment="1">
      <alignment horizontal="left"/>
    </xf>
    <xf numFmtId="0" fontId="18" fillId="0" borderId="0" xfId="1" applyFont="1" applyAlignment="1">
      <alignment vertical="center" wrapText="1"/>
    </xf>
    <xf numFmtId="167" fontId="10" fillId="0" borderId="3" xfId="1" applyNumberFormat="1" applyFont="1" applyBorder="1" applyAlignment="1">
      <alignment horizontal="center" vertical="center" wrapText="1"/>
    </xf>
    <xf numFmtId="0" fontId="25" fillId="3" borderId="3" xfId="1" applyFont="1" applyFill="1" applyBorder="1" applyAlignment="1">
      <alignment horizontal="left" vertical="center" wrapText="1"/>
    </xf>
    <xf numFmtId="0" fontId="15" fillId="0" borderId="3" xfId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27" fillId="0" borderId="0" xfId="0" applyFont="1" applyBorder="1" applyAlignment="1">
      <alignment horizontal="left"/>
    </xf>
    <xf numFmtId="1" fontId="27" fillId="0" borderId="37" xfId="0" applyNumberFormat="1" applyFont="1" applyBorder="1" applyAlignment="1">
      <alignment horizontal="center"/>
    </xf>
    <xf numFmtId="1" fontId="27" fillId="0" borderId="38" xfId="0" applyNumberFormat="1" applyFont="1" applyBorder="1" applyAlignment="1">
      <alignment horizontal="center"/>
    </xf>
    <xf numFmtId="49" fontId="28" fillId="0" borderId="3" xfId="0" applyNumberFormat="1" applyFont="1" applyBorder="1" applyAlignment="1">
      <alignment horizontal="left" vertical="center"/>
    </xf>
    <xf numFmtId="49" fontId="28" fillId="4" borderId="3" xfId="0" applyNumberFormat="1" applyFont="1" applyFill="1" applyBorder="1" applyAlignment="1">
      <alignment horizontal="left" vertical="center"/>
    </xf>
    <xf numFmtId="0" fontId="28" fillId="4" borderId="7" xfId="0" applyFont="1" applyFill="1" applyBorder="1" applyAlignment="1">
      <alignment horizontal="left" vertical="center" wrapText="1"/>
    </xf>
    <xf numFmtId="0" fontId="30" fillId="4" borderId="39" xfId="0" applyFont="1" applyFill="1" applyBorder="1" applyAlignment="1">
      <alignment vertical="center" wrapText="1"/>
    </xf>
    <xf numFmtId="0" fontId="30" fillId="4" borderId="40" xfId="0" applyFont="1" applyFill="1" applyBorder="1" applyAlignment="1">
      <alignment vertical="center" wrapText="1"/>
    </xf>
    <xf numFmtId="0" fontId="29" fillId="4" borderId="4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9" fillId="4" borderId="3" xfId="0" applyNumberFormat="1" applyFont="1" applyFill="1" applyBorder="1" applyAlignment="1">
      <alignment horizontal="left" vertical="center"/>
    </xf>
    <xf numFmtId="0" fontId="29" fillId="4" borderId="42" xfId="0" applyFont="1" applyFill="1" applyBorder="1" applyAlignment="1">
      <alignment horizontal="center" vertical="center" wrapText="1"/>
    </xf>
    <xf numFmtId="1" fontId="29" fillId="4" borderId="3" xfId="0" applyNumberFormat="1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left" vertical="center" wrapText="1"/>
    </xf>
    <xf numFmtId="49" fontId="29" fillId="4" borderId="37" xfId="0" applyNumberFormat="1" applyFont="1" applyFill="1" applyBorder="1" applyAlignment="1">
      <alignment horizontal="left" vertical="center"/>
    </xf>
    <xf numFmtId="0" fontId="33" fillId="4" borderId="37" xfId="0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left" vertical="center"/>
    </xf>
    <xf numFmtId="0" fontId="33" fillId="4" borderId="3" xfId="0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left" vertical="center"/>
    </xf>
    <xf numFmtId="168" fontId="29" fillId="4" borderId="3" xfId="0" applyNumberFormat="1" applyFont="1" applyFill="1" applyBorder="1" applyAlignment="1">
      <alignment horizontal="center" vertical="center" wrapText="1"/>
    </xf>
    <xf numFmtId="2" fontId="29" fillId="4" borderId="3" xfId="0" applyNumberFormat="1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8" fillId="0" borderId="7" xfId="0" applyFont="1" applyBorder="1" applyAlignment="1">
      <alignment horizontal="left" vertical="center" wrapText="1"/>
    </xf>
    <xf numFmtId="0" fontId="30" fillId="0" borderId="39" xfId="0" applyFont="1" applyBorder="1" applyAlignment="1">
      <alignment vertical="center" wrapText="1"/>
    </xf>
    <xf numFmtId="0" fontId="30" fillId="0" borderId="40" xfId="0" applyFont="1" applyBorder="1" applyAlignment="1">
      <alignment vertical="center" wrapText="1"/>
    </xf>
    <xf numFmtId="0" fontId="29" fillId="3" borderId="3" xfId="0" applyFont="1" applyFill="1" applyBorder="1" applyAlignment="1">
      <alignment horizontal="left" vertical="center" wrapText="1"/>
    </xf>
    <xf numFmtId="49" fontId="29" fillId="0" borderId="3" xfId="0" applyNumberFormat="1" applyFont="1" applyBorder="1" applyAlignment="1">
      <alignment horizontal="left" vertical="center"/>
    </xf>
    <xf numFmtId="0" fontId="29" fillId="0" borderId="3" xfId="0" applyFont="1" applyBorder="1" applyAlignment="1">
      <alignment horizontal="center" vertical="center" wrapText="1"/>
    </xf>
    <xf numFmtId="3" fontId="29" fillId="0" borderId="3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wrapText="1"/>
    </xf>
    <xf numFmtId="4" fontId="29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/>
    </xf>
    <xf numFmtId="0" fontId="29" fillId="5" borderId="42" xfId="0" applyFont="1" applyFill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 wrapText="1"/>
    </xf>
    <xf numFmtId="0" fontId="30" fillId="0" borderId="3" xfId="0" applyFont="1" applyBorder="1" applyAlignment="1">
      <alignment vertical="center" wrapText="1"/>
    </xf>
    <xf numFmtId="49" fontId="2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29" fillId="0" borderId="0" xfId="0" applyNumberFormat="1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3" fontId="29" fillId="0" borderId="0" xfId="0" applyNumberFormat="1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/>
    </xf>
    <xf numFmtId="0" fontId="23" fillId="3" borderId="0" xfId="0" applyFont="1" applyFill="1" applyAlignment="1">
      <alignment horizontal="left"/>
    </xf>
    <xf numFmtId="0" fontId="23" fillId="3" borderId="20" xfId="0" applyFont="1" applyFill="1" applyBorder="1" applyAlignment="1">
      <alignment horizontal="left"/>
    </xf>
    <xf numFmtId="0" fontId="23" fillId="3" borderId="0" xfId="0" applyFont="1" applyFill="1" applyBorder="1" applyAlignment="1">
      <alignment horizontal="left"/>
    </xf>
    <xf numFmtId="0" fontId="23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6" fillId="3" borderId="0" xfId="0" applyFont="1" applyFill="1" applyAlignment="1">
      <alignment horizontal="left" vertical="top"/>
    </xf>
    <xf numFmtId="0" fontId="23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10" fillId="0" borderId="0" xfId="0" applyFont="1" applyAlignment="1"/>
    <xf numFmtId="0" fontId="10" fillId="0" borderId="20" xfId="0" applyFont="1" applyBorder="1" applyAlignment="1"/>
    <xf numFmtId="0" fontId="22" fillId="0" borderId="3" xfId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wrapText="1"/>
    </xf>
    <xf numFmtId="0" fontId="16" fillId="0" borderId="0" xfId="0" applyFont="1" applyAlignment="1">
      <alignment horizontal="center" wrapText="1"/>
    </xf>
    <xf numFmtId="49" fontId="18" fillId="0" borderId="20" xfId="0" applyNumberFormat="1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49" fontId="14" fillId="0" borderId="0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 wrapText="1" shrinkToFit="1"/>
    </xf>
    <xf numFmtId="0" fontId="4" fillId="0" borderId="7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4" fillId="0" borderId="28" xfId="0" applyNumberFormat="1" applyFont="1" applyBorder="1" applyAlignment="1">
      <alignment horizontal="center" vertical="center" wrapText="1"/>
    </xf>
    <xf numFmtId="164" fontId="4" fillId="0" borderId="29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5" fillId="3" borderId="0" xfId="0" applyFont="1" applyFill="1" applyAlignment="1">
      <alignment horizontal="left" vertical="center" wrapText="1"/>
    </xf>
    <xf numFmtId="0" fontId="19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left" vertical="center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3" borderId="7" xfId="0" applyFill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4" fillId="0" borderId="3" xfId="0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164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9" fontId="0" fillId="0" borderId="6" xfId="0" applyNumberForma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11" fillId="0" borderId="0" xfId="0" applyFont="1" applyBorder="1" applyAlignment="1">
      <alignment horizontal="left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1" fontId="31" fillId="4" borderId="4" xfId="0" applyNumberFormat="1" applyFont="1" applyFill="1" applyBorder="1" applyAlignment="1">
      <alignment horizontal="left" vertical="center" wrapText="1"/>
    </xf>
    <xf numFmtId="0" fontId="32" fillId="4" borderId="5" xfId="0" applyFont="1" applyFill="1" applyBorder="1" applyAlignment="1">
      <alignment horizontal="left" vertical="center" wrapText="1"/>
    </xf>
    <xf numFmtId="0" fontId="32" fillId="4" borderId="6" xfId="0" applyFont="1" applyFill="1" applyBorder="1" applyAlignment="1">
      <alignment horizontal="left" vertical="center" wrapText="1"/>
    </xf>
    <xf numFmtId="49" fontId="29" fillId="4" borderId="4" xfId="0" applyNumberFormat="1" applyFont="1" applyFill="1" applyBorder="1" applyAlignment="1">
      <alignment horizontal="center" vertical="center" wrapText="1"/>
    </xf>
    <xf numFmtId="49" fontId="9" fillId="4" borderId="6" xfId="0" applyNumberFormat="1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1" fontId="27" fillId="0" borderId="36" xfId="0" applyNumberFormat="1" applyFont="1" applyBorder="1" applyAlignment="1">
      <alignment horizontal="center"/>
    </xf>
    <xf numFmtId="1" fontId="27" fillId="0" borderId="37" xfId="0" applyNumberFormat="1" applyFont="1" applyBorder="1" applyAlignment="1">
      <alignment horizontal="center"/>
    </xf>
    <xf numFmtId="1" fontId="27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8" fillId="0" borderId="3" xfId="0" applyNumberFormat="1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49" fontId="28" fillId="4" borderId="3" xfId="0" applyNumberFormat="1" applyFont="1" applyFill="1" applyBorder="1" applyAlignment="1">
      <alignment horizontal="center" vertical="center"/>
    </xf>
    <xf numFmtId="0" fontId="28" fillId="4" borderId="7" xfId="0" applyFont="1" applyFill="1" applyBorder="1" applyAlignment="1">
      <alignment horizontal="left" vertical="center" wrapText="1"/>
    </xf>
    <xf numFmtId="1" fontId="31" fillId="4" borderId="3" xfId="0" applyNumberFormat="1" applyFont="1" applyFill="1" applyBorder="1" applyAlignment="1">
      <alignment horizontal="left" vertical="center" wrapText="1"/>
    </xf>
    <xf numFmtId="0" fontId="32" fillId="4" borderId="3" xfId="0" applyFont="1" applyFill="1" applyBorder="1" applyAlignment="1">
      <alignment horizontal="left" vertical="center" wrapText="1"/>
    </xf>
    <xf numFmtId="49" fontId="29" fillId="4" borderId="3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29" fillId="4" borderId="21" xfId="0" applyNumberFormat="1" applyFont="1" applyFill="1" applyBorder="1" applyAlignment="1">
      <alignment horizontal="center" vertical="center" wrapText="1"/>
    </xf>
    <xf numFmtId="49" fontId="9" fillId="4" borderId="23" xfId="0" applyNumberFormat="1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left" vertical="center" wrapText="1"/>
    </xf>
    <xf numFmtId="0" fontId="9" fillId="4" borderId="37" xfId="0" applyFont="1" applyFill="1" applyBorder="1" applyAlignment="1">
      <alignment horizontal="left" vertical="center" wrapText="1"/>
    </xf>
    <xf numFmtId="1" fontId="31" fillId="0" borderId="4" xfId="0" applyNumberFormat="1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center" vertical="center"/>
    </xf>
    <xf numFmtId="0" fontId="28" fillId="0" borderId="7" xfId="0" applyFont="1" applyBorder="1" applyAlignment="1">
      <alignment horizontal="left" vertical="center" wrapText="1"/>
    </xf>
    <xf numFmtId="49" fontId="29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29" fillId="0" borderId="37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49" fontId="2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1" fontId="31" fillId="0" borderId="3" xfId="0" applyNumberFormat="1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34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4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0" fontId="10" fillId="0" borderId="20" xfId="1" applyFont="1" applyBorder="1" applyAlignment="1">
      <alignment horizontal="left" vertical="center"/>
    </xf>
    <xf numFmtId="0" fontId="18" fillId="0" borderId="0" xfId="1" applyFont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  <xf numFmtId="166" fontId="12" fillId="0" borderId="3" xfId="1" applyNumberFormat="1" applyFont="1" applyBorder="1" applyAlignment="1">
      <alignment horizontal="center"/>
    </xf>
    <xf numFmtId="0" fontId="23" fillId="0" borderId="0" xfId="1" applyFont="1" applyAlignment="1">
      <alignment wrapText="1"/>
    </xf>
    <xf numFmtId="0" fontId="22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0" xfId="1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1"/>
  <sheetViews>
    <sheetView view="pageBreakPreview" topLeftCell="A5" zoomScale="95" zoomScaleNormal="100" zoomScaleSheetLayoutView="95" workbookViewId="0">
      <selection activeCell="H227" sqref="H227"/>
    </sheetView>
  </sheetViews>
  <sheetFormatPr defaultRowHeight="15" x14ac:dyDescent="0.25"/>
  <cols>
    <col min="1" max="1" width="6" customWidth="1"/>
    <col min="6" max="6" width="16" customWidth="1"/>
    <col min="7" max="7" width="5.5703125" customWidth="1"/>
    <col min="10" max="10" width="10.28515625" customWidth="1"/>
    <col min="11" max="11" width="13.28515625" customWidth="1"/>
    <col min="13" max="13" width="9.7109375" customWidth="1"/>
    <col min="15" max="15" width="9.7109375" customWidth="1"/>
    <col min="17" max="17" width="13.28515625" customWidth="1"/>
    <col min="18" max="18" width="9" customWidth="1"/>
  </cols>
  <sheetData>
    <row r="1" spans="1:17" s="38" customFormat="1" ht="12.75" customHeight="1" x14ac:dyDescent="0.2">
      <c r="M1" s="153" t="s">
        <v>0</v>
      </c>
      <c r="N1" s="153"/>
      <c r="O1" s="153"/>
      <c r="P1" s="153"/>
      <c r="Q1" s="153"/>
    </row>
    <row r="2" spans="1:17" s="38" customFormat="1" ht="12" customHeight="1" x14ac:dyDescent="0.2">
      <c r="M2" s="154" t="s">
        <v>1</v>
      </c>
      <c r="N2" s="154"/>
      <c r="O2" s="154"/>
      <c r="P2" s="154"/>
      <c r="Q2" s="154"/>
    </row>
    <row r="3" spans="1:17" s="38" customFormat="1" ht="23.25" customHeight="1" x14ac:dyDescent="0.2">
      <c r="M3" s="155" t="s">
        <v>96</v>
      </c>
      <c r="N3" s="155"/>
      <c r="O3" s="155"/>
      <c r="P3" s="155"/>
      <c r="Q3" s="155"/>
    </row>
    <row r="4" spans="1:17" s="38" customFormat="1" ht="8.25" customHeight="1" x14ac:dyDescent="0.2">
      <c r="M4" s="2"/>
      <c r="N4" s="2"/>
      <c r="O4" s="2"/>
      <c r="P4" s="2"/>
      <c r="Q4" s="2"/>
    </row>
    <row r="5" spans="1:17" s="38" customFormat="1" ht="12.75" customHeight="1" x14ac:dyDescent="0.2">
      <c r="M5" s="37" t="s">
        <v>2</v>
      </c>
    </row>
    <row r="6" spans="1:17" s="3" customFormat="1" ht="11.45" customHeight="1" x14ac:dyDescent="0.2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7" s="3" customFormat="1" ht="17.25" customHeight="1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156" t="s">
        <v>3</v>
      </c>
      <c r="N7" s="156"/>
      <c r="O7" s="156"/>
      <c r="P7" s="156"/>
      <c r="Q7" s="156"/>
    </row>
    <row r="8" spans="1:17" s="3" customFormat="1" ht="21.75" customHeight="1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157" t="s">
        <v>4</v>
      </c>
      <c r="N8" s="157"/>
      <c r="O8" s="157"/>
      <c r="P8" s="157"/>
      <c r="Q8" s="157"/>
    </row>
    <row r="9" spans="1:17" s="3" customFormat="1" ht="11.45" customHeight="1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53" t="s">
        <v>110</v>
      </c>
      <c r="N9" s="38"/>
      <c r="O9" s="38"/>
      <c r="P9" s="38"/>
      <c r="Q9" s="38"/>
    </row>
    <row r="10" spans="1:17" s="3" customFormat="1" ht="11.45" customHeight="1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1" spans="1:17" s="3" customFormat="1" ht="15" customHeight="1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56" t="s">
        <v>205</v>
      </c>
      <c r="N11" s="4"/>
      <c r="O11" s="4"/>
      <c r="P11" s="4"/>
      <c r="Q11" s="42"/>
    </row>
    <row r="12" spans="1:17" s="3" customFormat="1" ht="11.25" customHeight="1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4"/>
      <c r="O12" s="4"/>
      <c r="P12" s="4"/>
      <c r="Q12" s="38"/>
    </row>
    <row r="13" spans="1:17" s="3" customFormat="1" ht="15.95" customHeight="1" x14ac:dyDescent="0.25">
      <c r="A13" s="159" t="s">
        <v>5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</row>
    <row r="14" spans="1:17" s="3" customFormat="1" ht="15.95" customHeight="1" x14ac:dyDescent="0.3">
      <c r="A14" s="150" t="s">
        <v>204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</row>
    <row r="15" spans="1:17" s="3" customFormat="1" ht="11.45" hidden="1" customHeight="1" x14ac:dyDescent="0.2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spans="1:17" s="3" customFormat="1" ht="11.45" hidden="1" customHeight="1" x14ac:dyDescent="0.2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</row>
    <row r="17" spans="1:17" s="3" customFormat="1" ht="11.45" customHeight="1" x14ac:dyDescent="0.2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17" s="3" customFormat="1" ht="18.75" customHeight="1" x14ac:dyDescent="0.25">
      <c r="A18" s="45" t="s">
        <v>6</v>
      </c>
      <c r="B18" s="160" t="s">
        <v>7</v>
      </c>
      <c r="C18" s="160"/>
      <c r="D18" s="44"/>
      <c r="E18" s="161" t="s">
        <v>8</v>
      </c>
      <c r="F18" s="161"/>
      <c r="G18" s="161"/>
      <c r="H18" s="161"/>
      <c r="I18" s="161"/>
      <c r="J18" s="161"/>
      <c r="K18" s="161"/>
      <c r="L18" s="46"/>
      <c r="M18" s="46"/>
      <c r="N18" s="46"/>
      <c r="O18" s="46"/>
      <c r="P18" s="160" t="s">
        <v>103</v>
      </c>
      <c r="Q18" s="160"/>
    </row>
    <row r="19" spans="1:17" s="3" customFormat="1" ht="37.5" customHeight="1" x14ac:dyDescent="0.2">
      <c r="A19" s="44"/>
      <c r="B19" s="151" t="s">
        <v>112</v>
      </c>
      <c r="C19" s="152"/>
      <c r="D19" s="44"/>
      <c r="E19" s="162" t="s">
        <v>111</v>
      </c>
      <c r="F19" s="162"/>
      <c r="G19" s="162"/>
      <c r="H19" s="162"/>
      <c r="I19" s="162"/>
      <c r="J19" s="162"/>
      <c r="K19" s="162"/>
      <c r="L19" s="47"/>
      <c r="M19" s="47"/>
      <c r="N19" s="47"/>
      <c r="O19" s="47"/>
      <c r="P19" s="163" t="s">
        <v>104</v>
      </c>
      <c r="Q19" s="163"/>
    </row>
    <row r="20" spans="1:17" s="3" customFormat="1" ht="11.45" customHeight="1" x14ac:dyDescent="0.2">
      <c r="A20" s="44"/>
      <c r="B20" s="43"/>
      <c r="C20" s="43"/>
      <c r="D20" s="44"/>
      <c r="E20" s="44"/>
      <c r="F20" s="44"/>
      <c r="G20" s="44"/>
      <c r="H20" s="44"/>
      <c r="I20" s="44"/>
      <c r="J20" s="44"/>
      <c r="K20" s="44"/>
      <c r="L20" s="48"/>
      <c r="M20" s="48"/>
      <c r="N20" s="48"/>
      <c r="O20" s="48"/>
      <c r="P20" s="48"/>
      <c r="Q20" s="48"/>
    </row>
    <row r="21" spans="1:17" s="3" customFormat="1" ht="14.25" customHeight="1" x14ac:dyDescent="0.25">
      <c r="A21" s="45" t="s">
        <v>9</v>
      </c>
      <c r="B21" s="160" t="s">
        <v>10</v>
      </c>
      <c r="C21" s="160"/>
      <c r="D21" s="44"/>
      <c r="E21" s="161" t="s">
        <v>8</v>
      </c>
      <c r="F21" s="161"/>
      <c r="G21" s="161"/>
      <c r="H21" s="161"/>
      <c r="I21" s="161"/>
      <c r="J21" s="161"/>
      <c r="K21" s="161"/>
      <c r="L21" s="46"/>
      <c r="M21" s="46"/>
      <c r="N21" s="46"/>
      <c r="O21" s="46"/>
      <c r="P21" s="160" t="s">
        <v>103</v>
      </c>
      <c r="Q21" s="160"/>
    </row>
    <row r="22" spans="1:17" s="3" customFormat="1" ht="39" customHeight="1" x14ac:dyDescent="0.2">
      <c r="A22" s="44"/>
      <c r="B22" s="151" t="s">
        <v>112</v>
      </c>
      <c r="C22" s="152"/>
      <c r="D22" s="44"/>
      <c r="E22" s="164" t="s">
        <v>11</v>
      </c>
      <c r="F22" s="164"/>
      <c r="G22" s="164"/>
      <c r="H22" s="164"/>
      <c r="I22" s="164"/>
      <c r="J22" s="164"/>
      <c r="K22" s="164"/>
      <c r="L22" s="49"/>
      <c r="M22" s="49"/>
      <c r="N22" s="49"/>
      <c r="O22" s="49"/>
      <c r="P22" s="163" t="s">
        <v>104</v>
      </c>
      <c r="Q22" s="163"/>
    </row>
    <row r="23" spans="1:17" s="3" customFormat="1" ht="11.45" customHeight="1" x14ac:dyDescent="0.2">
      <c r="A23" s="44"/>
      <c r="B23" s="43"/>
      <c r="C23" s="43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s="3" customFormat="1" ht="48" customHeight="1" x14ac:dyDescent="0.25">
      <c r="A24" s="45" t="s">
        <v>12</v>
      </c>
      <c r="B24" s="160" t="s">
        <v>128</v>
      </c>
      <c r="C24" s="160"/>
      <c r="D24" s="165" t="s">
        <v>129</v>
      </c>
      <c r="E24" s="165"/>
      <c r="F24" s="50" t="s">
        <v>127</v>
      </c>
      <c r="G24" s="44"/>
      <c r="H24" s="161" t="s">
        <v>126</v>
      </c>
      <c r="I24" s="161"/>
      <c r="J24" s="161"/>
      <c r="K24" s="161"/>
      <c r="L24" s="161"/>
      <c r="M24" s="161"/>
      <c r="N24" s="161"/>
      <c r="O24" s="161"/>
      <c r="P24" s="165" t="s">
        <v>105</v>
      </c>
      <c r="Q24" s="165"/>
    </row>
    <row r="25" spans="1:17" s="3" customFormat="1" ht="39" customHeight="1" x14ac:dyDescent="0.2">
      <c r="A25" s="44"/>
      <c r="B25" s="191" t="s">
        <v>112</v>
      </c>
      <c r="C25" s="191"/>
      <c r="D25" s="166" t="s">
        <v>113</v>
      </c>
      <c r="E25" s="166"/>
      <c r="F25" s="54" t="s">
        <v>114</v>
      </c>
      <c r="G25" s="55"/>
      <c r="H25" s="185" t="s">
        <v>115</v>
      </c>
      <c r="I25" s="185"/>
      <c r="J25" s="185"/>
      <c r="K25" s="185"/>
      <c r="L25" s="185"/>
      <c r="M25" s="185"/>
      <c r="N25" s="185"/>
      <c r="O25" s="185"/>
      <c r="P25" s="186" t="s">
        <v>106</v>
      </c>
      <c r="Q25" s="186"/>
    </row>
    <row r="26" spans="1:17" s="3" customFormat="1" ht="2.25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s="3" customFormat="1" ht="31.5" customHeight="1" x14ac:dyDescent="0.25">
      <c r="A27" s="51" t="s">
        <v>13</v>
      </c>
      <c r="B27" s="156" t="s">
        <v>218</v>
      </c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</row>
    <row r="28" spans="1:17" s="3" customFormat="1" ht="3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192" t="s">
        <v>15</v>
      </c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</row>
    <row r="30" spans="1:17" s="3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0.75" hidden="1" customHeight="1" x14ac:dyDescent="0.2">
      <c r="A31" s="1"/>
      <c r="B31" s="193" t="s">
        <v>16</v>
      </c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</row>
    <row r="32" spans="1:17" s="3" customFormat="1" ht="15.75" customHeight="1" x14ac:dyDescent="0.2">
      <c r="A32" s="41" t="s">
        <v>17</v>
      </c>
      <c r="B32" s="158" t="s">
        <v>93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</row>
    <row r="33" spans="1:19" s="3" customFormat="1" ht="12.75" customHeight="1" x14ac:dyDescent="0.2">
      <c r="A33" s="41" t="s">
        <v>17</v>
      </c>
      <c r="B33" s="158" t="s">
        <v>206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</row>
    <row r="34" spans="1:19" s="3" customFormat="1" ht="12" customHeight="1" x14ac:dyDescent="0.2">
      <c r="A34" s="41" t="s">
        <v>17</v>
      </c>
      <c r="B34" s="158" t="s">
        <v>22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</row>
    <row r="35" spans="1:19" s="3" customFormat="1" ht="13.5" customHeight="1" x14ac:dyDescent="0.2">
      <c r="A35" s="41" t="s">
        <v>17</v>
      </c>
      <c r="B35" s="158" t="s">
        <v>207</v>
      </c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</row>
    <row r="36" spans="1:19" s="3" customFormat="1" ht="24" hidden="1" customHeight="1" x14ac:dyDescent="0.2">
      <c r="A36" s="41" t="s">
        <v>17</v>
      </c>
      <c r="B36" s="158" t="s">
        <v>208</v>
      </c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S36" s="3" t="s">
        <v>18</v>
      </c>
    </row>
    <row r="37" spans="1:19" s="3" customFormat="1" ht="22.5" customHeight="1" x14ac:dyDescent="0.2">
      <c r="A37" s="41" t="s">
        <v>17</v>
      </c>
      <c r="B37" s="158" t="s">
        <v>19</v>
      </c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</row>
    <row r="38" spans="1:19" s="3" customFormat="1" ht="26.25" customHeight="1" x14ac:dyDescent="0.2">
      <c r="A38" s="41" t="s">
        <v>17</v>
      </c>
      <c r="B38" s="190" t="s">
        <v>217</v>
      </c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</row>
    <row r="39" spans="1:19" s="3" customFormat="1" ht="12.75" customHeight="1" x14ac:dyDescent="0.2">
      <c r="A39" s="41" t="s">
        <v>17</v>
      </c>
      <c r="B39" s="158" t="s">
        <v>209</v>
      </c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</row>
    <row r="40" spans="1:19" s="3" customFormat="1" ht="12.75" customHeight="1" x14ac:dyDescent="0.2">
      <c r="A40" s="5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</row>
    <row r="41" spans="1:19" s="3" customFormat="1" ht="12" x14ac:dyDescent="0.2">
      <c r="A41" s="37" t="s">
        <v>20</v>
      </c>
      <c r="B41" s="174" t="s">
        <v>98</v>
      </c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</row>
    <row r="42" spans="1:19" x14ac:dyDescent="0.25">
      <c r="A42" s="15" t="s">
        <v>24</v>
      </c>
      <c r="B42" s="175" t="s">
        <v>99</v>
      </c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</row>
    <row r="43" spans="1:19" ht="43.5" customHeight="1" x14ac:dyDescent="0.25">
      <c r="A43" s="10">
        <v>1</v>
      </c>
      <c r="B43" s="169" t="s">
        <v>116</v>
      </c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</row>
    <row r="44" spans="1:19" hidden="1" x14ac:dyDescent="0.25">
      <c r="A44" s="10"/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</row>
    <row r="45" spans="1:19" hidden="1" x14ac:dyDescent="0.25">
      <c r="A45" s="10"/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</row>
    <row r="46" spans="1:19" s="3" customFormat="1" ht="12" x14ac:dyDescent="0.2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</row>
    <row r="47" spans="1:19" s="3" customFormat="1" ht="15" customHeight="1" x14ac:dyDescent="0.2">
      <c r="A47" s="37" t="s">
        <v>97</v>
      </c>
      <c r="B47" s="174" t="s">
        <v>21</v>
      </c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</row>
    <row r="48" spans="1:19" s="3" customFormat="1" ht="42" customHeight="1" x14ac:dyDescent="0.2">
      <c r="A48" s="7"/>
      <c r="B48" s="202" t="s">
        <v>116</v>
      </c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</row>
    <row r="50" spans="1:17" ht="18" customHeight="1" x14ac:dyDescent="0.25">
      <c r="A50" s="8" t="s">
        <v>100</v>
      </c>
      <c r="B50" s="8" t="s">
        <v>23</v>
      </c>
    </row>
    <row r="51" spans="1:17" x14ac:dyDescent="0.25">
      <c r="A51" s="15" t="s">
        <v>24</v>
      </c>
      <c r="B51" s="175" t="s">
        <v>29</v>
      </c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</row>
    <row r="52" spans="1:17" ht="27.75" customHeight="1" x14ac:dyDescent="0.25">
      <c r="A52" s="15"/>
      <c r="B52" s="170" t="s">
        <v>130</v>
      </c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2"/>
    </row>
    <row r="53" spans="1:17" ht="25.5" customHeight="1" x14ac:dyDescent="0.25">
      <c r="A53" s="10">
        <v>1</v>
      </c>
      <c r="B53" s="207" t="s">
        <v>124</v>
      </c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</row>
    <row r="54" spans="1:17" ht="24.75" hidden="1" customHeight="1" x14ac:dyDescent="0.25">
      <c r="A54" s="10">
        <v>2</v>
      </c>
      <c r="B54" s="207" t="s">
        <v>119</v>
      </c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</row>
    <row r="55" spans="1:17" ht="19.5" hidden="1" customHeight="1" x14ac:dyDescent="0.25">
      <c r="A55" s="10"/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</row>
    <row r="56" spans="1:17" ht="19.5" hidden="1" customHeight="1" x14ac:dyDescent="0.25">
      <c r="A56" s="10"/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</row>
    <row r="57" spans="1:17" hidden="1" x14ac:dyDescent="0.25">
      <c r="A57" s="10"/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</row>
    <row r="58" spans="1:17" hidden="1" x14ac:dyDescent="0.25">
      <c r="A58" s="10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</row>
    <row r="59" spans="1:17" hidden="1" x14ac:dyDescent="0.25">
      <c r="A59" s="10"/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</row>
    <row r="60" spans="1:17" hidden="1" x14ac:dyDescent="0.25">
      <c r="A60" s="10"/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</row>
    <row r="61" spans="1:17" hidden="1" x14ac:dyDescent="0.25">
      <c r="A61" s="10"/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  <c r="P61" s="169"/>
      <c r="Q61" s="169"/>
    </row>
    <row r="62" spans="1:17" hidden="1" x14ac:dyDescent="0.25">
      <c r="A62" s="10"/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</row>
    <row r="63" spans="1:17" hidden="1" x14ac:dyDescent="0.25">
      <c r="A63" s="10"/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</row>
    <row r="64" spans="1:17" hidden="1" x14ac:dyDescent="0.25">
      <c r="A64" s="10"/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69"/>
      <c r="Q64" s="169"/>
    </row>
    <row r="65" spans="1:17" hidden="1" x14ac:dyDescent="0.25">
      <c r="A65" s="10"/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</row>
    <row r="66" spans="1:17" hidden="1" x14ac:dyDescent="0.25">
      <c r="A66" s="10"/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</row>
    <row r="67" spans="1:17" hidden="1" x14ac:dyDescent="0.25">
      <c r="A67" s="10"/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</row>
    <row r="68" spans="1:17" hidden="1" x14ac:dyDescent="0.25">
      <c r="A68" s="10"/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</row>
    <row r="69" spans="1:17" hidden="1" x14ac:dyDescent="0.25">
      <c r="A69" s="10"/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</row>
    <row r="70" spans="1:17" ht="11.25" hidden="1" customHeight="1" x14ac:dyDescent="0.25"/>
    <row r="71" spans="1:17" ht="24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" customHeight="1" thickBot="1" x14ac:dyDescent="0.3">
      <c r="A72" s="14" t="s">
        <v>24</v>
      </c>
      <c r="B72" s="196" t="s">
        <v>26</v>
      </c>
      <c r="C72" s="197"/>
      <c r="D72" s="197"/>
      <c r="E72" s="197"/>
      <c r="F72" s="197"/>
      <c r="G72" s="197"/>
      <c r="H72" s="197"/>
      <c r="I72" s="198"/>
      <c r="J72" s="205" t="s">
        <v>34</v>
      </c>
      <c r="K72" s="206"/>
      <c r="L72" s="176" t="s">
        <v>33</v>
      </c>
      <c r="M72" s="177"/>
      <c r="N72" s="177"/>
      <c r="O72" s="178"/>
      <c r="P72" s="203" t="s">
        <v>27</v>
      </c>
      <c r="Q72" s="204"/>
    </row>
    <row r="73" spans="1:17" ht="13.5" customHeight="1" thickBot="1" x14ac:dyDescent="0.3">
      <c r="A73" s="13">
        <v>1</v>
      </c>
      <c r="B73" s="199">
        <v>2</v>
      </c>
      <c r="C73" s="200"/>
      <c r="D73" s="200"/>
      <c r="E73" s="200"/>
      <c r="F73" s="200"/>
      <c r="G73" s="200"/>
      <c r="H73" s="200"/>
      <c r="I73" s="201"/>
      <c r="J73" s="194">
        <v>3</v>
      </c>
      <c r="K73" s="194"/>
      <c r="L73" s="179">
        <v>4</v>
      </c>
      <c r="M73" s="180"/>
      <c r="N73" s="180"/>
      <c r="O73" s="181"/>
      <c r="P73" s="194">
        <v>5</v>
      </c>
      <c r="Q73" s="195"/>
    </row>
    <row r="74" spans="1:17" ht="42" customHeight="1" x14ac:dyDescent="0.25">
      <c r="A74" s="12"/>
      <c r="B74" s="167" t="s">
        <v>131</v>
      </c>
      <c r="C74" s="167"/>
      <c r="D74" s="167"/>
      <c r="E74" s="167"/>
      <c r="F74" s="167"/>
      <c r="G74" s="167"/>
      <c r="H74" s="167"/>
      <c r="I74" s="167"/>
      <c r="J74" s="168">
        <f>J78+J79</f>
        <v>0</v>
      </c>
      <c r="K74" s="168"/>
      <c r="L74" s="182">
        <f t="shared" ref="L74" si="0">L78+L79</f>
        <v>72000</v>
      </c>
      <c r="M74" s="183"/>
      <c r="N74" s="183"/>
      <c r="O74" s="184"/>
      <c r="P74" s="168">
        <f>P78+P79</f>
        <v>72000</v>
      </c>
      <c r="Q74" s="168"/>
    </row>
    <row r="75" spans="1:17" ht="23.25" hidden="1" customHeight="1" x14ac:dyDescent="0.25">
      <c r="A75" s="10"/>
      <c r="B75" s="187"/>
      <c r="C75" s="188"/>
      <c r="D75" s="188"/>
      <c r="E75" s="188"/>
      <c r="F75" s="188"/>
      <c r="G75" s="188"/>
      <c r="H75" s="188"/>
      <c r="I75" s="189"/>
      <c r="J75" s="214"/>
      <c r="K75" s="216"/>
      <c r="L75" s="214"/>
      <c r="M75" s="215"/>
      <c r="N75" s="215"/>
      <c r="O75" s="216"/>
      <c r="P75" s="214">
        <f t="shared" ref="P75:P80" si="1">J75+L75</f>
        <v>0</v>
      </c>
      <c r="Q75" s="216"/>
    </row>
    <row r="76" spans="1:17" ht="29.25" hidden="1" customHeight="1" x14ac:dyDescent="0.25">
      <c r="A76" s="10"/>
      <c r="B76" s="219"/>
      <c r="C76" s="220"/>
      <c r="D76" s="220"/>
      <c r="E76" s="220"/>
      <c r="F76" s="220"/>
      <c r="G76" s="220"/>
      <c r="H76" s="220"/>
      <c r="I76" s="221"/>
      <c r="J76" s="214"/>
      <c r="K76" s="216"/>
      <c r="L76" s="214"/>
      <c r="M76" s="215"/>
      <c r="N76" s="215"/>
      <c r="O76" s="216"/>
      <c r="P76" s="214">
        <f t="shared" si="1"/>
        <v>0</v>
      </c>
      <c r="Q76" s="216"/>
    </row>
    <row r="77" spans="1:17" ht="21.75" hidden="1" customHeight="1" x14ac:dyDescent="0.25">
      <c r="A77" s="10"/>
      <c r="B77" s="187"/>
      <c r="C77" s="188"/>
      <c r="D77" s="188"/>
      <c r="E77" s="188"/>
      <c r="F77" s="188"/>
      <c r="G77" s="188"/>
      <c r="H77" s="188"/>
      <c r="I77" s="189"/>
      <c r="J77" s="214"/>
      <c r="K77" s="216"/>
      <c r="L77" s="214"/>
      <c r="M77" s="215"/>
      <c r="N77" s="215"/>
      <c r="O77" s="216"/>
      <c r="P77" s="214">
        <f t="shared" si="1"/>
        <v>0</v>
      </c>
      <c r="Q77" s="216"/>
    </row>
    <row r="78" spans="1:17" ht="36.75" customHeight="1" x14ac:dyDescent="0.25">
      <c r="A78" s="10">
        <v>1</v>
      </c>
      <c r="B78" s="217" t="s">
        <v>124</v>
      </c>
      <c r="C78" s="217"/>
      <c r="D78" s="217"/>
      <c r="E78" s="217"/>
      <c r="F78" s="217"/>
      <c r="G78" s="217"/>
      <c r="H78" s="217"/>
      <c r="I78" s="217"/>
      <c r="J78" s="218">
        <v>0</v>
      </c>
      <c r="K78" s="218"/>
      <c r="L78" s="214">
        <f>55000+17000</f>
        <v>72000</v>
      </c>
      <c r="M78" s="215"/>
      <c r="N78" s="215"/>
      <c r="O78" s="216"/>
      <c r="P78" s="218">
        <f t="shared" si="1"/>
        <v>72000</v>
      </c>
      <c r="Q78" s="218"/>
    </row>
    <row r="79" spans="1:17" ht="25.5" hidden="1" customHeight="1" x14ac:dyDescent="0.25">
      <c r="A79" s="10">
        <v>2</v>
      </c>
      <c r="B79" s="208" t="s">
        <v>119</v>
      </c>
      <c r="C79" s="209"/>
      <c r="D79" s="209"/>
      <c r="E79" s="209"/>
      <c r="F79" s="209"/>
      <c r="G79" s="209"/>
      <c r="H79" s="209"/>
      <c r="I79" s="209"/>
      <c r="J79" s="210">
        <f>J80+J81+J82+J83+J84</f>
        <v>0</v>
      </c>
      <c r="K79" s="210"/>
      <c r="L79" s="211"/>
      <c r="M79" s="212"/>
      <c r="N79" s="212"/>
      <c r="O79" s="213"/>
      <c r="P79" s="210">
        <f>J79+L79</f>
        <v>0</v>
      </c>
      <c r="Q79" s="210"/>
    </row>
    <row r="80" spans="1:17" ht="14.25" hidden="1" customHeight="1" x14ac:dyDescent="0.25">
      <c r="A80" s="10"/>
      <c r="B80" s="222"/>
      <c r="C80" s="222"/>
      <c r="D80" s="222"/>
      <c r="E80" s="222"/>
      <c r="F80" s="222"/>
      <c r="G80" s="222"/>
      <c r="H80" s="222"/>
      <c r="I80" s="222"/>
      <c r="J80" s="218"/>
      <c r="K80" s="218"/>
      <c r="L80" s="218"/>
      <c r="M80" s="218"/>
      <c r="N80" s="218"/>
      <c r="O80" s="218"/>
      <c r="P80" s="218">
        <f t="shared" si="1"/>
        <v>0</v>
      </c>
      <c r="Q80" s="218"/>
    </row>
    <row r="81" spans="1:17" ht="27.75" hidden="1" customHeight="1" x14ac:dyDescent="0.25">
      <c r="A81" s="10"/>
      <c r="B81" s="169"/>
      <c r="C81" s="169"/>
      <c r="D81" s="169"/>
      <c r="E81" s="169"/>
      <c r="F81" s="169"/>
      <c r="G81" s="169"/>
      <c r="H81" s="169"/>
      <c r="I81" s="169"/>
      <c r="J81" s="218"/>
      <c r="K81" s="218"/>
      <c r="L81" s="218"/>
      <c r="M81" s="218"/>
      <c r="N81" s="218"/>
      <c r="O81" s="218"/>
      <c r="P81" s="218">
        <f t="shared" ref="P81:P85" si="2">J81+L81</f>
        <v>0</v>
      </c>
      <c r="Q81" s="218"/>
    </row>
    <row r="82" spans="1:17" ht="27.75" hidden="1" customHeight="1" x14ac:dyDescent="0.25">
      <c r="A82" s="10"/>
      <c r="B82" s="169"/>
      <c r="C82" s="169"/>
      <c r="D82" s="169"/>
      <c r="E82" s="169"/>
      <c r="F82" s="169"/>
      <c r="G82" s="169"/>
      <c r="H82" s="169"/>
      <c r="I82" s="169"/>
      <c r="J82" s="218"/>
      <c r="K82" s="218"/>
      <c r="L82" s="218"/>
      <c r="M82" s="218"/>
      <c r="N82" s="218"/>
      <c r="O82" s="218"/>
      <c r="P82" s="218">
        <f t="shared" si="2"/>
        <v>0</v>
      </c>
      <c r="Q82" s="218"/>
    </row>
    <row r="83" spans="1:17" ht="29.25" hidden="1" customHeight="1" x14ac:dyDescent="0.25">
      <c r="A83" s="10"/>
      <c r="B83" s="169"/>
      <c r="C83" s="169"/>
      <c r="D83" s="169"/>
      <c r="E83" s="169"/>
      <c r="F83" s="169"/>
      <c r="G83" s="169"/>
      <c r="H83" s="169"/>
      <c r="I83" s="169"/>
      <c r="J83" s="218"/>
      <c r="K83" s="218"/>
      <c r="L83" s="218"/>
      <c r="M83" s="218"/>
      <c r="N83" s="218"/>
      <c r="O83" s="218"/>
      <c r="P83" s="218">
        <f t="shared" si="2"/>
        <v>0</v>
      </c>
      <c r="Q83" s="218"/>
    </row>
    <row r="84" spans="1:17" ht="30" hidden="1" customHeight="1" x14ac:dyDescent="0.25">
      <c r="A84" s="10"/>
      <c r="B84" s="169"/>
      <c r="C84" s="169"/>
      <c r="D84" s="169"/>
      <c r="E84" s="169"/>
      <c r="F84" s="169"/>
      <c r="G84" s="169"/>
      <c r="H84" s="169"/>
      <c r="I84" s="169"/>
      <c r="J84" s="218"/>
      <c r="K84" s="218"/>
      <c r="L84" s="218"/>
      <c r="M84" s="218"/>
      <c r="N84" s="218"/>
      <c r="O84" s="218"/>
      <c r="P84" s="218">
        <f t="shared" si="2"/>
        <v>0</v>
      </c>
      <c r="Q84" s="218"/>
    </row>
    <row r="85" spans="1:17" hidden="1" x14ac:dyDescent="0.25">
      <c r="A85" s="10"/>
      <c r="B85" s="169"/>
      <c r="C85" s="169"/>
      <c r="D85" s="169"/>
      <c r="E85" s="169"/>
      <c r="F85" s="169"/>
      <c r="G85" s="169"/>
      <c r="H85" s="169"/>
      <c r="I85" s="169"/>
      <c r="J85" s="218"/>
      <c r="K85" s="218"/>
      <c r="L85" s="218"/>
      <c r="M85" s="218"/>
      <c r="N85" s="218"/>
      <c r="O85" s="218"/>
      <c r="P85" s="218">
        <f t="shared" si="2"/>
        <v>0</v>
      </c>
      <c r="Q85" s="218"/>
    </row>
    <row r="86" spans="1:17" hidden="1" x14ac:dyDescent="0.25">
      <c r="A86" s="10"/>
      <c r="B86" s="169"/>
      <c r="C86" s="169"/>
      <c r="D86" s="169"/>
      <c r="E86" s="169"/>
      <c r="F86" s="169"/>
      <c r="G86" s="169"/>
      <c r="H86" s="169"/>
      <c r="I86" s="169"/>
      <c r="J86" s="218"/>
      <c r="K86" s="218"/>
      <c r="L86" s="218"/>
      <c r="M86" s="218"/>
      <c r="N86" s="218"/>
      <c r="O86" s="218"/>
      <c r="P86" s="218">
        <f t="shared" ref="P86:P88" si="3">J86+L86</f>
        <v>0</v>
      </c>
      <c r="Q86" s="218"/>
    </row>
    <row r="87" spans="1:17" hidden="1" x14ac:dyDescent="0.25">
      <c r="A87" s="10"/>
      <c r="B87" s="222"/>
      <c r="C87" s="222"/>
      <c r="D87" s="222"/>
      <c r="E87" s="222"/>
      <c r="F87" s="222"/>
      <c r="G87" s="222"/>
      <c r="H87" s="222"/>
      <c r="I87" s="222"/>
      <c r="J87" s="218"/>
      <c r="K87" s="218"/>
      <c r="L87" s="218"/>
      <c r="M87" s="218"/>
      <c r="N87" s="218"/>
      <c r="O87" s="218"/>
      <c r="P87" s="218">
        <f t="shared" si="3"/>
        <v>0</v>
      </c>
      <c r="Q87" s="218"/>
    </row>
    <row r="88" spans="1:17" hidden="1" x14ac:dyDescent="0.25">
      <c r="A88" s="10"/>
      <c r="B88" s="222"/>
      <c r="C88" s="222"/>
      <c r="D88" s="222"/>
      <c r="E88" s="222"/>
      <c r="F88" s="222"/>
      <c r="G88" s="222"/>
      <c r="H88" s="222"/>
      <c r="I88" s="222"/>
      <c r="J88" s="218"/>
      <c r="K88" s="218"/>
      <c r="L88" s="218"/>
      <c r="M88" s="218"/>
      <c r="N88" s="218"/>
      <c r="O88" s="218"/>
      <c r="P88" s="218">
        <f t="shared" si="3"/>
        <v>0</v>
      </c>
      <c r="Q88" s="218"/>
    </row>
    <row r="89" spans="1:17" ht="19.5" customHeight="1" x14ac:dyDescent="0.25">
      <c r="A89" s="10"/>
      <c r="B89" s="227" t="s">
        <v>36</v>
      </c>
      <c r="C89" s="227"/>
      <c r="D89" s="227"/>
      <c r="E89" s="227"/>
      <c r="F89" s="227"/>
      <c r="G89" s="227"/>
      <c r="H89" s="227"/>
      <c r="I89" s="227"/>
      <c r="J89" s="228">
        <f>J78+J79</f>
        <v>0</v>
      </c>
      <c r="K89" s="228"/>
      <c r="L89" s="282">
        <f>L78+L79</f>
        <v>72000</v>
      </c>
      <c r="M89" s="283"/>
      <c r="N89" s="283"/>
      <c r="O89" s="284"/>
      <c r="P89" s="228">
        <f>P78+P79</f>
        <v>72000</v>
      </c>
      <c r="Q89" s="228"/>
    </row>
    <row r="90" spans="1:17" ht="9" customHeight="1" x14ac:dyDescent="0.25"/>
    <row r="91" spans="1:17" ht="33.75" customHeight="1" thickBot="1" x14ac:dyDescent="0.3">
      <c r="A91" s="8" t="s">
        <v>35</v>
      </c>
      <c r="B91" s="8" t="s">
        <v>30</v>
      </c>
    </row>
    <row r="92" spans="1:17" ht="18" customHeight="1" thickBot="1" x14ac:dyDescent="0.3">
      <c r="A92" s="14" t="s">
        <v>24</v>
      </c>
      <c r="B92" s="285" t="s">
        <v>32</v>
      </c>
      <c r="C92" s="285"/>
      <c r="D92" s="285"/>
      <c r="E92" s="285"/>
      <c r="F92" s="285"/>
      <c r="G92" s="285"/>
      <c r="H92" s="285"/>
      <c r="I92" s="285"/>
      <c r="J92" s="285"/>
      <c r="K92" s="285"/>
      <c r="L92" s="285" t="s">
        <v>34</v>
      </c>
      <c r="M92" s="285"/>
      <c r="N92" s="285" t="s">
        <v>33</v>
      </c>
      <c r="O92" s="285"/>
      <c r="P92" s="285" t="s">
        <v>27</v>
      </c>
      <c r="Q92" s="286"/>
    </row>
    <row r="93" spans="1:17" ht="15" customHeight="1" thickBot="1" x14ac:dyDescent="0.3">
      <c r="A93" s="35">
        <v>1</v>
      </c>
      <c r="B93" s="287">
        <v>2</v>
      </c>
      <c r="C93" s="287"/>
      <c r="D93" s="287"/>
      <c r="E93" s="287"/>
      <c r="F93" s="287"/>
      <c r="G93" s="287"/>
      <c r="H93" s="287"/>
      <c r="I93" s="287"/>
      <c r="J93" s="287"/>
      <c r="K93" s="287"/>
      <c r="L93" s="288">
        <v>3</v>
      </c>
      <c r="M93" s="288"/>
      <c r="N93" s="288">
        <v>4</v>
      </c>
      <c r="O93" s="288"/>
      <c r="P93" s="288">
        <v>5</v>
      </c>
      <c r="Q93" s="289"/>
    </row>
    <row r="94" spans="1:17" ht="31.5" customHeight="1" x14ac:dyDescent="0.25">
      <c r="A94" s="10">
        <v>1</v>
      </c>
      <c r="B94" s="223" t="s">
        <v>210</v>
      </c>
      <c r="C94" s="223"/>
      <c r="D94" s="223"/>
      <c r="E94" s="223"/>
      <c r="F94" s="223"/>
      <c r="G94" s="223"/>
      <c r="H94" s="223"/>
      <c r="I94" s="223"/>
      <c r="J94" s="223"/>
      <c r="K94" s="223"/>
      <c r="L94" s="224">
        <f>J89</f>
        <v>0</v>
      </c>
      <c r="M94" s="224"/>
      <c r="N94" s="224">
        <f>L89</f>
        <v>72000</v>
      </c>
      <c r="O94" s="224"/>
      <c r="P94" s="224">
        <f>L94+N94</f>
        <v>72000</v>
      </c>
      <c r="Q94" s="224"/>
    </row>
    <row r="95" spans="1:17" hidden="1" x14ac:dyDescent="0.25">
      <c r="A95" s="9"/>
      <c r="B95" s="225"/>
      <c r="C95" s="225"/>
      <c r="D95" s="225"/>
      <c r="E95" s="225"/>
      <c r="F95" s="225"/>
      <c r="G95" s="225"/>
      <c r="H95" s="225"/>
      <c r="I95" s="225"/>
      <c r="J95" s="225"/>
      <c r="K95" s="225"/>
      <c r="L95" s="226"/>
      <c r="M95" s="226"/>
      <c r="N95" s="226"/>
      <c r="O95" s="226"/>
      <c r="P95" s="226">
        <f t="shared" ref="P95:P98" si="4">L95+N95</f>
        <v>0</v>
      </c>
      <c r="Q95" s="226"/>
    </row>
    <row r="96" spans="1:17" hidden="1" x14ac:dyDescent="0.25">
      <c r="A96" s="9"/>
      <c r="B96" s="225"/>
      <c r="C96" s="225"/>
      <c r="D96" s="225"/>
      <c r="E96" s="225"/>
      <c r="F96" s="225"/>
      <c r="G96" s="225"/>
      <c r="H96" s="225"/>
      <c r="I96" s="225"/>
      <c r="J96" s="225"/>
      <c r="K96" s="225"/>
      <c r="L96" s="226"/>
      <c r="M96" s="226"/>
      <c r="N96" s="226"/>
      <c r="O96" s="226"/>
      <c r="P96" s="226">
        <f t="shared" si="4"/>
        <v>0</v>
      </c>
      <c r="Q96" s="226"/>
    </row>
    <row r="97" spans="1:17" hidden="1" x14ac:dyDescent="0.25">
      <c r="A97" s="9"/>
      <c r="B97" s="225"/>
      <c r="C97" s="225"/>
      <c r="D97" s="225"/>
      <c r="E97" s="225"/>
      <c r="F97" s="225"/>
      <c r="G97" s="225"/>
      <c r="H97" s="225"/>
      <c r="I97" s="225"/>
      <c r="J97" s="225"/>
      <c r="K97" s="225"/>
      <c r="L97" s="226"/>
      <c r="M97" s="226"/>
      <c r="N97" s="226"/>
      <c r="O97" s="226"/>
      <c r="P97" s="226">
        <f t="shared" si="4"/>
        <v>0</v>
      </c>
      <c r="Q97" s="226"/>
    </row>
    <row r="98" spans="1:17" hidden="1" x14ac:dyDescent="0.25">
      <c r="A98" s="9"/>
      <c r="B98" s="225"/>
      <c r="C98" s="225"/>
      <c r="D98" s="225"/>
      <c r="E98" s="225"/>
      <c r="F98" s="225"/>
      <c r="G98" s="225"/>
      <c r="H98" s="225"/>
      <c r="I98" s="225"/>
      <c r="J98" s="225"/>
      <c r="K98" s="225"/>
      <c r="L98" s="226"/>
      <c r="M98" s="226"/>
      <c r="N98" s="226"/>
      <c r="O98" s="226"/>
      <c r="P98" s="226">
        <f t="shared" si="4"/>
        <v>0</v>
      </c>
      <c r="Q98" s="226"/>
    </row>
    <row r="99" spans="1:17" x14ac:dyDescent="0.25">
      <c r="A99" s="9"/>
      <c r="B99" s="229" t="s">
        <v>36</v>
      </c>
      <c r="C99" s="229"/>
      <c r="D99" s="229"/>
      <c r="E99" s="229"/>
      <c r="F99" s="229"/>
      <c r="G99" s="229"/>
      <c r="H99" s="229"/>
      <c r="I99" s="229"/>
      <c r="J99" s="229"/>
      <c r="K99" s="229"/>
      <c r="L99" s="230">
        <f>SUM(L94:M98)</f>
        <v>0</v>
      </c>
      <c r="M99" s="230"/>
      <c r="N99" s="230">
        <f>SUM(N94:O98)</f>
        <v>72000</v>
      </c>
      <c r="O99" s="230"/>
      <c r="P99" s="230">
        <f t="shared" ref="P99" si="5">L99+N99</f>
        <v>72000</v>
      </c>
      <c r="Q99" s="230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102</v>
      </c>
      <c r="B101" s="8" t="s">
        <v>37</v>
      </c>
    </row>
    <row r="102" spans="1:17" ht="30.75" customHeight="1" x14ac:dyDescent="0.25">
      <c r="A102" s="19" t="s">
        <v>24</v>
      </c>
      <c r="B102" s="244" t="s">
        <v>40</v>
      </c>
      <c r="C102" s="244"/>
      <c r="D102" s="244"/>
      <c r="E102" s="244"/>
      <c r="F102" s="244"/>
      <c r="G102" s="244"/>
      <c r="H102" s="18" t="s">
        <v>39</v>
      </c>
      <c r="I102" s="244" t="s">
        <v>38</v>
      </c>
      <c r="J102" s="244"/>
      <c r="K102" s="244"/>
      <c r="L102" s="244" t="s">
        <v>34</v>
      </c>
      <c r="M102" s="244"/>
      <c r="N102" s="244" t="s">
        <v>33</v>
      </c>
      <c r="O102" s="244"/>
      <c r="P102" s="244" t="s">
        <v>27</v>
      </c>
      <c r="Q102" s="244"/>
    </row>
    <row r="103" spans="1:17" x14ac:dyDescent="0.25">
      <c r="A103" s="20">
        <v>1</v>
      </c>
      <c r="B103" s="245">
        <v>2</v>
      </c>
      <c r="C103" s="246"/>
      <c r="D103" s="246"/>
      <c r="E103" s="246"/>
      <c r="F103" s="246"/>
      <c r="G103" s="247"/>
      <c r="H103" s="10">
        <v>3</v>
      </c>
      <c r="I103" s="245">
        <v>4</v>
      </c>
      <c r="J103" s="246"/>
      <c r="K103" s="247"/>
      <c r="L103" s="245">
        <v>5</v>
      </c>
      <c r="M103" s="247"/>
      <c r="N103" s="245">
        <v>6</v>
      </c>
      <c r="O103" s="247"/>
      <c r="P103" s="245">
        <v>7</v>
      </c>
      <c r="Q103" s="247"/>
    </row>
    <row r="104" spans="1:17" ht="24" hidden="1" customHeight="1" x14ac:dyDescent="0.3">
      <c r="A104" s="9"/>
      <c r="B104" s="234" t="s">
        <v>48</v>
      </c>
      <c r="C104" s="234"/>
      <c r="D104" s="234"/>
      <c r="E104" s="234"/>
      <c r="F104" s="234"/>
      <c r="G104" s="234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</row>
    <row r="105" spans="1:17" ht="23.25" hidden="1" customHeight="1" x14ac:dyDescent="0.25">
      <c r="A105" s="9"/>
      <c r="B105" s="231" t="s">
        <v>50</v>
      </c>
      <c r="C105" s="232"/>
      <c r="D105" s="231" t="s">
        <v>49</v>
      </c>
      <c r="E105" s="233"/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2"/>
    </row>
    <row r="106" spans="1:17" ht="20.25" hidden="1" customHeight="1" x14ac:dyDescent="0.25">
      <c r="A106" s="32"/>
      <c r="B106" s="253" t="s">
        <v>41</v>
      </c>
      <c r="C106" s="253"/>
      <c r="D106" s="253"/>
      <c r="E106" s="253"/>
      <c r="F106" s="253"/>
      <c r="G106" s="253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</row>
    <row r="107" spans="1:17" ht="15" hidden="1" customHeight="1" x14ac:dyDescent="0.25">
      <c r="A107" s="33">
        <v>1</v>
      </c>
      <c r="B107" s="248" t="s">
        <v>52</v>
      </c>
      <c r="C107" s="249"/>
      <c r="D107" s="249"/>
      <c r="E107" s="249"/>
      <c r="F107" s="249"/>
      <c r="G107" s="250"/>
      <c r="H107" s="34" t="s">
        <v>55</v>
      </c>
      <c r="I107" s="235" t="s">
        <v>56</v>
      </c>
      <c r="J107" s="236"/>
      <c r="K107" s="237"/>
      <c r="L107" s="251">
        <v>1</v>
      </c>
      <c r="M107" s="252"/>
      <c r="N107" s="251"/>
      <c r="O107" s="252"/>
      <c r="P107" s="251">
        <v>1</v>
      </c>
      <c r="Q107" s="252"/>
    </row>
    <row r="108" spans="1:17" hidden="1" x14ac:dyDescent="0.25">
      <c r="A108" s="33">
        <v>2</v>
      </c>
      <c r="B108" s="248" t="s">
        <v>53</v>
      </c>
      <c r="C108" s="249"/>
      <c r="D108" s="249"/>
      <c r="E108" s="249"/>
      <c r="F108" s="249"/>
      <c r="G108" s="250"/>
      <c r="H108" s="34" t="s">
        <v>55</v>
      </c>
      <c r="I108" s="238"/>
      <c r="J108" s="239"/>
      <c r="K108" s="240"/>
      <c r="L108" s="251">
        <v>2</v>
      </c>
      <c r="M108" s="252"/>
      <c r="N108" s="251"/>
      <c r="O108" s="252"/>
      <c r="P108" s="251">
        <f>L108</f>
        <v>2</v>
      </c>
      <c r="Q108" s="252"/>
    </row>
    <row r="109" spans="1:17" hidden="1" x14ac:dyDescent="0.25">
      <c r="A109" s="33">
        <v>3</v>
      </c>
      <c r="B109" s="248" t="s">
        <v>54</v>
      </c>
      <c r="C109" s="249"/>
      <c r="D109" s="249"/>
      <c r="E109" s="249"/>
      <c r="F109" s="249"/>
      <c r="G109" s="250"/>
      <c r="H109" s="34" t="s">
        <v>55</v>
      </c>
      <c r="I109" s="241"/>
      <c r="J109" s="242"/>
      <c r="K109" s="243"/>
      <c r="L109" s="251">
        <f>L108</f>
        <v>2</v>
      </c>
      <c r="M109" s="252"/>
      <c r="N109" s="251"/>
      <c r="O109" s="252"/>
      <c r="P109" s="251">
        <f t="shared" ref="P109" si="6">P108</f>
        <v>2</v>
      </c>
      <c r="Q109" s="252"/>
    </row>
    <row r="110" spans="1:17" hidden="1" x14ac:dyDescent="0.25">
      <c r="A110" s="33">
        <v>4</v>
      </c>
      <c r="B110" s="248"/>
      <c r="C110" s="249"/>
      <c r="D110" s="249"/>
      <c r="E110" s="249"/>
      <c r="F110" s="249"/>
      <c r="G110" s="250"/>
      <c r="H110" s="34"/>
      <c r="I110" s="248"/>
      <c r="J110" s="249"/>
      <c r="K110" s="250"/>
      <c r="L110" s="251"/>
      <c r="M110" s="252"/>
      <c r="N110" s="251"/>
      <c r="O110" s="252"/>
      <c r="P110" s="251"/>
      <c r="Q110" s="252"/>
    </row>
    <row r="111" spans="1:17" hidden="1" x14ac:dyDescent="0.25">
      <c r="A111" s="33">
        <v>5</v>
      </c>
      <c r="B111" s="248"/>
      <c r="C111" s="249"/>
      <c r="D111" s="249"/>
      <c r="E111" s="249"/>
      <c r="F111" s="249"/>
      <c r="G111" s="250"/>
      <c r="H111" s="34"/>
      <c r="I111" s="248"/>
      <c r="J111" s="249"/>
      <c r="K111" s="250"/>
      <c r="L111" s="251"/>
      <c r="M111" s="252"/>
      <c r="N111" s="251"/>
      <c r="O111" s="252"/>
      <c r="P111" s="251"/>
      <c r="Q111" s="252"/>
    </row>
    <row r="112" spans="1:17" hidden="1" x14ac:dyDescent="0.25">
      <c r="A112" s="33">
        <v>6</v>
      </c>
      <c r="B112" s="248"/>
      <c r="C112" s="249"/>
      <c r="D112" s="249"/>
      <c r="E112" s="249"/>
      <c r="F112" s="249"/>
      <c r="G112" s="250"/>
      <c r="H112" s="34"/>
      <c r="I112" s="248"/>
      <c r="J112" s="249"/>
      <c r="K112" s="250"/>
      <c r="L112" s="251"/>
      <c r="M112" s="252"/>
      <c r="N112" s="251"/>
      <c r="O112" s="252"/>
      <c r="P112" s="251"/>
      <c r="Q112" s="252"/>
    </row>
    <row r="113" spans="1:17" hidden="1" x14ac:dyDescent="0.25">
      <c r="A113" s="33">
        <v>7</v>
      </c>
      <c r="B113" s="248"/>
      <c r="C113" s="249"/>
      <c r="D113" s="249"/>
      <c r="E113" s="249"/>
      <c r="F113" s="249"/>
      <c r="G113" s="250"/>
      <c r="H113" s="34"/>
      <c r="I113" s="248"/>
      <c r="J113" s="249"/>
      <c r="K113" s="250"/>
      <c r="L113" s="251"/>
      <c r="M113" s="252"/>
      <c r="N113" s="251"/>
      <c r="O113" s="252"/>
      <c r="P113" s="251"/>
      <c r="Q113" s="252"/>
    </row>
    <row r="114" spans="1:17" hidden="1" x14ac:dyDescent="0.25">
      <c r="A114" s="33">
        <v>8</v>
      </c>
      <c r="B114" s="248"/>
      <c r="C114" s="249"/>
      <c r="D114" s="249"/>
      <c r="E114" s="249"/>
      <c r="F114" s="249"/>
      <c r="G114" s="250"/>
      <c r="H114" s="34"/>
      <c r="I114" s="248"/>
      <c r="J114" s="249"/>
      <c r="K114" s="250"/>
      <c r="L114" s="251"/>
      <c r="M114" s="252"/>
      <c r="N114" s="251"/>
      <c r="O114" s="252"/>
      <c r="P114" s="251"/>
      <c r="Q114" s="252"/>
    </row>
    <row r="115" spans="1:17" hidden="1" x14ac:dyDescent="0.25">
      <c r="A115" s="33">
        <v>9</v>
      </c>
      <c r="B115" s="248"/>
      <c r="C115" s="249"/>
      <c r="D115" s="249"/>
      <c r="E115" s="249"/>
      <c r="F115" s="249"/>
      <c r="G115" s="250"/>
      <c r="H115" s="34"/>
      <c r="I115" s="248"/>
      <c r="J115" s="249"/>
      <c r="K115" s="250"/>
      <c r="L115" s="251"/>
      <c r="M115" s="252"/>
      <c r="N115" s="251"/>
      <c r="O115" s="252"/>
      <c r="P115" s="251"/>
      <c r="Q115" s="252"/>
    </row>
    <row r="116" spans="1:17" hidden="1" x14ac:dyDescent="0.25">
      <c r="A116" s="33">
        <v>10</v>
      </c>
      <c r="B116" s="248"/>
      <c r="C116" s="249"/>
      <c r="D116" s="249"/>
      <c r="E116" s="249"/>
      <c r="F116" s="249"/>
      <c r="G116" s="250"/>
      <c r="H116" s="34"/>
      <c r="I116" s="248"/>
      <c r="J116" s="249"/>
      <c r="K116" s="250"/>
      <c r="L116" s="251"/>
      <c r="M116" s="252"/>
      <c r="N116" s="251"/>
      <c r="O116" s="252"/>
      <c r="P116" s="251"/>
      <c r="Q116" s="252"/>
    </row>
    <row r="117" spans="1:17" hidden="1" x14ac:dyDescent="0.25">
      <c r="A117" s="32"/>
      <c r="B117" s="253" t="s">
        <v>42</v>
      </c>
      <c r="C117" s="253"/>
      <c r="D117" s="253"/>
      <c r="E117" s="253"/>
      <c r="F117" s="253"/>
      <c r="G117" s="253"/>
      <c r="H117" s="253"/>
      <c r="I117" s="253"/>
      <c r="J117" s="253"/>
      <c r="K117" s="253"/>
      <c r="L117" s="253"/>
      <c r="M117" s="253"/>
      <c r="N117" s="253"/>
      <c r="O117" s="253"/>
      <c r="P117" s="253"/>
      <c r="Q117" s="253"/>
    </row>
    <row r="118" spans="1:17" ht="47.25" hidden="1" customHeight="1" x14ac:dyDescent="0.25">
      <c r="A118" s="33">
        <v>1</v>
      </c>
      <c r="B118" s="248" t="s">
        <v>57</v>
      </c>
      <c r="C118" s="249"/>
      <c r="D118" s="249"/>
      <c r="E118" s="249"/>
      <c r="F118" s="249"/>
      <c r="G118" s="250"/>
      <c r="H118" s="34" t="s">
        <v>55</v>
      </c>
      <c r="I118" s="248" t="s">
        <v>58</v>
      </c>
      <c r="J118" s="249"/>
      <c r="K118" s="250"/>
      <c r="L118" s="251">
        <v>2</v>
      </c>
      <c r="M118" s="252"/>
      <c r="N118" s="251"/>
      <c r="O118" s="252"/>
      <c r="P118" s="251">
        <f>L118</f>
        <v>2</v>
      </c>
      <c r="Q118" s="252"/>
    </row>
    <row r="119" spans="1:17" hidden="1" x14ac:dyDescent="0.25">
      <c r="A119" s="33">
        <v>2</v>
      </c>
      <c r="B119" s="248"/>
      <c r="C119" s="249"/>
      <c r="D119" s="249"/>
      <c r="E119" s="249"/>
      <c r="F119" s="249"/>
      <c r="G119" s="250"/>
      <c r="H119" s="34"/>
      <c r="I119" s="248"/>
      <c r="J119" s="249"/>
      <c r="K119" s="250"/>
      <c r="L119" s="251"/>
      <c r="M119" s="252"/>
      <c r="N119" s="251"/>
      <c r="O119" s="252"/>
      <c r="P119" s="251"/>
      <c r="Q119" s="252"/>
    </row>
    <row r="120" spans="1:17" hidden="1" x14ac:dyDescent="0.25">
      <c r="A120" s="33">
        <v>3</v>
      </c>
      <c r="B120" s="248"/>
      <c r="C120" s="249"/>
      <c r="D120" s="249"/>
      <c r="E120" s="249"/>
      <c r="F120" s="249"/>
      <c r="G120" s="250"/>
      <c r="H120" s="34"/>
      <c r="I120" s="248"/>
      <c r="J120" s="249"/>
      <c r="K120" s="250"/>
      <c r="L120" s="251"/>
      <c r="M120" s="252"/>
      <c r="N120" s="251"/>
      <c r="O120" s="252"/>
      <c r="P120" s="251"/>
      <c r="Q120" s="252"/>
    </row>
    <row r="121" spans="1:17" hidden="1" x14ac:dyDescent="0.25">
      <c r="A121" s="33">
        <v>4</v>
      </c>
      <c r="B121" s="248"/>
      <c r="C121" s="249"/>
      <c r="D121" s="249"/>
      <c r="E121" s="249"/>
      <c r="F121" s="249"/>
      <c r="G121" s="250"/>
      <c r="H121" s="34"/>
      <c r="I121" s="248"/>
      <c r="J121" s="249"/>
      <c r="K121" s="250"/>
      <c r="L121" s="251"/>
      <c r="M121" s="252"/>
      <c r="N121" s="251"/>
      <c r="O121" s="252"/>
      <c r="P121" s="251"/>
      <c r="Q121" s="252"/>
    </row>
    <row r="122" spans="1:17" hidden="1" x14ac:dyDescent="0.25">
      <c r="A122" s="33">
        <v>5</v>
      </c>
      <c r="B122" s="248"/>
      <c r="C122" s="249"/>
      <c r="D122" s="249"/>
      <c r="E122" s="249"/>
      <c r="F122" s="249"/>
      <c r="G122" s="250"/>
      <c r="H122" s="34"/>
      <c r="I122" s="248"/>
      <c r="J122" s="249"/>
      <c r="K122" s="250"/>
      <c r="L122" s="251"/>
      <c r="M122" s="252"/>
      <c r="N122" s="251"/>
      <c r="O122" s="252"/>
      <c r="P122" s="251"/>
      <c r="Q122" s="252"/>
    </row>
    <row r="123" spans="1:17" hidden="1" x14ac:dyDescent="0.25">
      <c r="A123" s="33">
        <v>6</v>
      </c>
      <c r="B123" s="248"/>
      <c r="C123" s="249"/>
      <c r="D123" s="249"/>
      <c r="E123" s="249"/>
      <c r="F123" s="249"/>
      <c r="G123" s="250"/>
      <c r="H123" s="34"/>
      <c r="I123" s="248"/>
      <c r="J123" s="249"/>
      <c r="K123" s="250"/>
      <c r="L123" s="251"/>
      <c r="M123" s="252"/>
      <c r="N123" s="251"/>
      <c r="O123" s="252"/>
      <c r="P123" s="251"/>
      <c r="Q123" s="252"/>
    </row>
    <row r="124" spans="1:17" hidden="1" x14ac:dyDescent="0.25">
      <c r="A124" s="33">
        <v>7</v>
      </c>
      <c r="B124" s="248"/>
      <c r="C124" s="249"/>
      <c r="D124" s="249"/>
      <c r="E124" s="249"/>
      <c r="F124" s="249"/>
      <c r="G124" s="250"/>
      <c r="H124" s="34"/>
      <c r="I124" s="248"/>
      <c r="J124" s="249"/>
      <c r="K124" s="250"/>
      <c r="L124" s="251"/>
      <c r="M124" s="252"/>
      <c r="N124" s="251"/>
      <c r="O124" s="252"/>
      <c r="P124" s="251"/>
      <c r="Q124" s="252"/>
    </row>
    <row r="125" spans="1:17" hidden="1" x14ac:dyDescent="0.25">
      <c r="A125" s="33">
        <v>8</v>
      </c>
      <c r="B125" s="248"/>
      <c r="C125" s="249"/>
      <c r="D125" s="249"/>
      <c r="E125" s="249"/>
      <c r="F125" s="249"/>
      <c r="G125" s="250"/>
      <c r="H125" s="34"/>
      <c r="I125" s="248"/>
      <c r="J125" s="249"/>
      <c r="K125" s="250"/>
      <c r="L125" s="251"/>
      <c r="M125" s="252"/>
      <c r="N125" s="251"/>
      <c r="O125" s="252"/>
      <c r="P125" s="251"/>
      <c r="Q125" s="252"/>
    </row>
    <row r="126" spans="1:17" hidden="1" x14ac:dyDescent="0.25">
      <c r="A126" s="33">
        <v>9</v>
      </c>
      <c r="B126" s="248"/>
      <c r="C126" s="249"/>
      <c r="D126" s="249"/>
      <c r="E126" s="249"/>
      <c r="F126" s="249"/>
      <c r="G126" s="250"/>
      <c r="H126" s="34"/>
      <c r="I126" s="248"/>
      <c r="J126" s="249"/>
      <c r="K126" s="250"/>
      <c r="L126" s="251"/>
      <c r="M126" s="252"/>
      <c r="N126" s="251"/>
      <c r="O126" s="252"/>
      <c r="P126" s="251"/>
      <c r="Q126" s="252"/>
    </row>
    <row r="127" spans="1:17" hidden="1" x14ac:dyDescent="0.25">
      <c r="A127" s="33">
        <v>10</v>
      </c>
      <c r="B127" s="248"/>
      <c r="C127" s="249"/>
      <c r="D127" s="249"/>
      <c r="E127" s="249"/>
      <c r="F127" s="249"/>
      <c r="G127" s="250"/>
      <c r="H127" s="34"/>
      <c r="I127" s="248"/>
      <c r="J127" s="249"/>
      <c r="K127" s="250"/>
      <c r="L127" s="251"/>
      <c r="M127" s="252"/>
      <c r="N127" s="251"/>
      <c r="O127" s="252"/>
      <c r="P127" s="251"/>
      <c r="Q127" s="252"/>
    </row>
    <row r="128" spans="1:17" hidden="1" x14ac:dyDescent="0.25">
      <c r="A128" s="32"/>
      <c r="B128" s="253" t="s">
        <v>43</v>
      </c>
      <c r="C128" s="253"/>
      <c r="D128" s="253"/>
      <c r="E128" s="253"/>
      <c r="F128" s="253"/>
      <c r="G128" s="253"/>
      <c r="H128" s="253"/>
      <c r="I128" s="253"/>
      <c r="J128" s="253"/>
      <c r="K128" s="253"/>
      <c r="L128" s="253"/>
      <c r="M128" s="253"/>
      <c r="N128" s="253"/>
      <c r="O128" s="253"/>
      <c r="P128" s="253"/>
      <c r="Q128" s="253"/>
    </row>
    <row r="129" spans="1:17" ht="30" hidden="1" customHeight="1" x14ac:dyDescent="0.25">
      <c r="A129" s="33">
        <v>1</v>
      </c>
      <c r="B129" s="248" t="s">
        <v>59</v>
      </c>
      <c r="C129" s="249"/>
      <c r="D129" s="249"/>
      <c r="E129" s="249"/>
      <c r="F129" s="249"/>
      <c r="G129" s="250"/>
      <c r="H129" s="34" t="s">
        <v>28</v>
      </c>
      <c r="I129" s="248" t="s">
        <v>63</v>
      </c>
      <c r="J129" s="249"/>
      <c r="K129" s="250"/>
      <c r="L129" s="254">
        <f>J75/L109</f>
        <v>0</v>
      </c>
      <c r="M129" s="255"/>
      <c r="N129" s="254"/>
      <c r="O129" s="255"/>
      <c r="P129" s="254">
        <f>P75/P109</f>
        <v>0</v>
      </c>
      <c r="Q129" s="255"/>
    </row>
    <row r="130" spans="1:17" hidden="1" x14ac:dyDescent="0.25">
      <c r="A130" s="33">
        <v>2</v>
      </c>
      <c r="B130" s="248"/>
      <c r="C130" s="249"/>
      <c r="D130" s="249"/>
      <c r="E130" s="249"/>
      <c r="F130" s="249"/>
      <c r="G130" s="250"/>
      <c r="H130" s="34"/>
      <c r="I130" s="248"/>
      <c r="J130" s="249"/>
      <c r="K130" s="250"/>
      <c r="L130" s="251"/>
      <c r="M130" s="252"/>
      <c r="N130" s="251"/>
      <c r="O130" s="252"/>
      <c r="P130" s="251"/>
      <c r="Q130" s="252"/>
    </row>
    <row r="131" spans="1:17" hidden="1" x14ac:dyDescent="0.25">
      <c r="A131" s="33">
        <v>3</v>
      </c>
      <c r="B131" s="248"/>
      <c r="C131" s="249"/>
      <c r="D131" s="249"/>
      <c r="E131" s="249"/>
      <c r="F131" s="249"/>
      <c r="G131" s="250"/>
      <c r="H131" s="34"/>
      <c r="I131" s="248"/>
      <c r="J131" s="249"/>
      <c r="K131" s="250"/>
      <c r="L131" s="251"/>
      <c r="M131" s="252"/>
      <c r="N131" s="251"/>
      <c r="O131" s="252"/>
      <c r="P131" s="251"/>
      <c r="Q131" s="252"/>
    </row>
    <row r="132" spans="1:17" hidden="1" x14ac:dyDescent="0.25">
      <c r="A132" s="33">
        <v>4</v>
      </c>
      <c r="B132" s="248"/>
      <c r="C132" s="249"/>
      <c r="D132" s="249"/>
      <c r="E132" s="249"/>
      <c r="F132" s="249"/>
      <c r="G132" s="250"/>
      <c r="H132" s="34"/>
      <c r="I132" s="248"/>
      <c r="J132" s="249"/>
      <c r="K132" s="250"/>
      <c r="L132" s="251"/>
      <c r="M132" s="252"/>
      <c r="N132" s="251"/>
      <c r="O132" s="252"/>
      <c r="P132" s="251"/>
      <c r="Q132" s="252"/>
    </row>
    <row r="133" spans="1:17" hidden="1" x14ac:dyDescent="0.25">
      <c r="A133" s="33">
        <v>5</v>
      </c>
      <c r="B133" s="248"/>
      <c r="C133" s="249"/>
      <c r="D133" s="249"/>
      <c r="E133" s="249"/>
      <c r="F133" s="249"/>
      <c r="G133" s="250"/>
      <c r="H133" s="34"/>
      <c r="I133" s="248"/>
      <c r="J133" s="249"/>
      <c r="K133" s="250"/>
      <c r="L133" s="251"/>
      <c r="M133" s="252"/>
      <c r="N133" s="251"/>
      <c r="O133" s="252"/>
      <c r="P133" s="251"/>
      <c r="Q133" s="252"/>
    </row>
    <row r="134" spans="1:17" hidden="1" x14ac:dyDescent="0.25">
      <c r="A134" s="32"/>
      <c r="B134" s="253" t="s">
        <v>44</v>
      </c>
      <c r="C134" s="253"/>
      <c r="D134" s="253"/>
      <c r="E134" s="253"/>
      <c r="F134" s="253"/>
      <c r="G134" s="253"/>
      <c r="H134" s="253"/>
      <c r="I134" s="253"/>
      <c r="J134" s="253"/>
      <c r="K134" s="253"/>
      <c r="L134" s="253"/>
      <c r="M134" s="253"/>
      <c r="N134" s="253"/>
      <c r="O134" s="253"/>
      <c r="P134" s="253"/>
      <c r="Q134" s="253"/>
    </row>
    <row r="135" spans="1:17" ht="45.75" hidden="1" customHeight="1" x14ac:dyDescent="0.25">
      <c r="A135" s="33">
        <v>1</v>
      </c>
      <c r="B135" s="248" t="s">
        <v>60</v>
      </c>
      <c r="C135" s="249"/>
      <c r="D135" s="249"/>
      <c r="E135" s="249"/>
      <c r="F135" s="249"/>
      <c r="G135" s="250"/>
      <c r="H135" s="34" t="s">
        <v>61</v>
      </c>
      <c r="I135" s="248" t="s">
        <v>64</v>
      </c>
      <c r="J135" s="249"/>
      <c r="K135" s="250"/>
      <c r="L135" s="256">
        <v>1.46</v>
      </c>
      <c r="M135" s="252"/>
      <c r="N135" s="251"/>
      <c r="O135" s="252"/>
      <c r="P135" s="256">
        <v>1.46</v>
      </c>
      <c r="Q135" s="252"/>
    </row>
    <row r="136" spans="1:17" hidden="1" x14ac:dyDescent="0.25">
      <c r="A136" s="33">
        <v>2</v>
      </c>
      <c r="B136" s="248"/>
      <c r="C136" s="249"/>
      <c r="D136" s="249"/>
      <c r="E136" s="249"/>
      <c r="F136" s="249"/>
      <c r="G136" s="250"/>
      <c r="H136" s="34"/>
      <c r="I136" s="248"/>
      <c r="J136" s="249"/>
      <c r="K136" s="250"/>
      <c r="L136" s="251"/>
      <c r="M136" s="252"/>
      <c r="N136" s="251"/>
      <c r="O136" s="252"/>
      <c r="P136" s="251"/>
      <c r="Q136" s="252"/>
    </row>
    <row r="137" spans="1:17" hidden="1" x14ac:dyDescent="0.25">
      <c r="A137" s="33">
        <v>3</v>
      </c>
      <c r="B137" s="248"/>
      <c r="C137" s="249"/>
      <c r="D137" s="249"/>
      <c r="E137" s="249"/>
      <c r="F137" s="249"/>
      <c r="G137" s="250"/>
      <c r="H137" s="34"/>
      <c r="I137" s="248"/>
      <c r="J137" s="249"/>
      <c r="K137" s="250"/>
      <c r="L137" s="251"/>
      <c r="M137" s="252"/>
      <c r="N137" s="251"/>
      <c r="O137" s="252"/>
      <c r="P137" s="251"/>
      <c r="Q137" s="252"/>
    </row>
    <row r="138" spans="1:17" hidden="1" x14ac:dyDescent="0.25">
      <c r="A138" s="33">
        <v>4</v>
      </c>
      <c r="B138" s="248"/>
      <c r="C138" s="249"/>
      <c r="D138" s="249"/>
      <c r="E138" s="249"/>
      <c r="F138" s="249"/>
      <c r="G138" s="250"/>
      <c r="H138" s="34"/>
      <c r="I138" s="248"/>
      <c r="J138" s="249"/>
      <c r="K138" s="250"/>
      <c r="L138" s="251"/>
      <c r="M138" s="252"/>
      <c r="N138" s="251"/>
      <c r="O138" s="252"/>
      <c r="P138" s="251"/>
      <c r="Q138" s="252"/>
    </row>
    <row r="139" spans="1:17" hidden="1" x14ac:dyDescent="0.25">
      <c r="A139" s="33">
        <v>5</v>
      </c>
      <c r="B139" s="248"/>
      <c r="C139" s="249"/>
      <c r="D139" s="249"/>
      <c r="E139" s="249"/>
      <c r="F139" s="249"/>
      <c r="G139" s="250"/>
      <c r="H139" s="34"/>
      <c r="I139" s="248"/>
      <c r="J139" s="249"/>
      <c r="K139" s="250"/>
      <c r="L139" s="251"/>
      <c r="M139" s="252"/>
      <c r="N139" s="251"/>
      <c r="O139" s="252"/>
      <c r="P139" s="251"/>
      <c r="Q139" s="252"/>
    </row>
    <row r="140" spans="1:17" ht="17.25" hidden="1" customHeight="1" x14ac:dyDescent="0.25">
      <c r="A140" s="32"/>
      <c r="B140" s="257" t="s">
        <v>62</v>
      </c>
      <c r="C140" s="258"/>
      <c r="D140" s="257" t="s">
        <v>65</v>
      </c>
      <c r="E140" s="259"/>
      <c r="F140" s="259"/>
      <c r="G140" s="259"/>
      <c r="H140" s="259"/>
      <c r="I140" s="259"/>
      <c r="J140" s="259"/>
      <c r="K140" s="259"/>
      <c r="L140" s="259"/>
      <c r="M140" s="259"/>
      <c r="N140" s="259"/>
      <c r="O140" s="259"/>
      <c r="P140" s="259"/>
      <c r="Q140" s="258"/>
    </row>
    <row r="141" spans="1:17" hidden="1" x14ac:dyDescent="0.25">
      <c r="A141" s="32"/>
      <c r="B141" s="253" t="s">
        <v>41</v>
      </c>
      <c r="C141" s="253"/>
      <c r="D141" s="253"/>
      <c r="E141" s="253"/>
      <c r="F141" s="253"/>
      <c r="G141" s="253"/>
      <c r="H141" s="253"/>
      <c r="I141" s="253"/>
      <c r="J141" s="253"/>
      <c r="K141" s="253"/>
      <c r="L141" s="253"/>
      <c r="M141" s="253"/>
      <c r="N141" s="253"/>
      <c r="O141" s="253"/>
      <c r="P141" s="253"/>
      <c r="Q141" s="253"/>
    </row>
    <row r="142" spans="1:17" hidden="1" x14ac:dyDescent="0.25">
      <c r="A142" s="33">
        <v>1</v>
      </c>
      <c r="B142" s="248" t="s">
        <v>67</v>
      </c>
      <c r="C142" s="249"/>
      <c r="D142" s="249"/>
      <c r="E142" s="249"/>
      <c r="F142" s="249"/>
      <c r="G142" s="250"/>
      <c r="H142" s="34" t="s">
        <v>55</v>
      </c>
      <c r="I142" s="235" t="s">
        <v>56</v>
      </c>
      <c r="J142" s="236"/>
      <c r="K142" s="237"/>
      <c r="L142" s="251">
        <v>3</v>
      </c>
      <c r="M142" s="252"/>
      <c r="N142" s="251"/>
      <c r="O142" s="252"/>
      <c r="P142" s="251">
        <f t="shared" ref="P142:P144" si="7">L142</f>
        <v>3</v>
      </c>
      <c r="Q142" s="252"/>
    </row>
    <row r="143" spans="1:17" hidden="1" x14ac:dyDescent="0.25">
      <c r="A143" s="33">
        <v>2</v>
      </c>
      <c r="B143" s="248" t="s">
        <v>53</v>
      </c>
      <c r="C143" s="249"/>
      <c r="D143" s="249"/>
      <c r="E143" s="249"/>
      <c r="F143" s="249"/>
      <c r="G143" s="250"/>
      <c r="H143" s="34" t="s">
        <v>55</v>
      </c>
      <c r="I143" s="238"/>
      <c r="J143" s="239"/>
      <c r="K143" s="240"/>
      <c r="L143" s="251">
        <v>78.5</v>
      </c>
      <c r="M143" s="252"/>
      <c r="N143" s="251"/>
      <c r="O143" s="252"/>
      <c r="P143" s="251">
        <f t="shared" si="7"/>
        <v>78.5</v>
      </c>
      <c r="Q143" s="252"/>
    </row>
    <row r="144" spans="1:17" ht="34.5" hidden="1" customHeight="1" x14ac:dyDescent="0.25">
      <c r="A144" s="33">
        <v>3</v>
      </c>
      <c r="B144" s="248" t="s">
        <v>68</v>
      </c>
      <c r="C144" s="249"/>
      <c r="D144" s="249"/>
      <c r="E144" s="249"/>
      <c r="F144" s="249"/>
      <c r="G144" s="250"/>
      <c r="H144" s="34" t="s">
        <v>55</v>
      </c>
      <c r="I144" s="241"/>
      <c r="J144" s="242"/>
      <c r="K144" s="243"/>
      <c r="L144" s="251">
        <v>19.5</v>
      </c>
      <c r="M144" s="252"/>
      <c r="N144" s="251"/>
      <c r="O144" s="252"/>
      <c r="P144" s="251">
        <f t="shared" si="7"/>
        <v>19.5</v>
      </c>
      <c r="Q144" s="252"/>
    </row>
    <row r="145" spans="1:17" hidden="1" x14ac:dyDescent="0.25">
      <c r="A145" s="33">
        <v>4</v>
      </c>
      <c r="B145" s="248"/>
      <c r="C145" s="249"/>
      <c r="D145" s="249"/>
      <c r="E145" s="249"/>
      <c r="F145" s="249"/>
      <c r="G145" s="250"/>
      <c r="H145" s="34"/>
      <c r="I145" s="248"/>
      <c r="J145" s="249"/>
      <c r="K145" s="250"/>
      <c r="L145" s="251"/>
      <c r="M145" s="252"/>
      <c r="N145" s="251"/>
      <c r="O145" s="252"/>
      <c r="P145" s="251"/>
      <c r="Q145" s="252"/>
    </row>
    <row r="146" spans="1:17" hidden="1" x14ac:dyDescent="0.25">
      <c r="A146" s="33">
        <v>5</v>
      </c>
      <c r="B146" s="248"/>
      <c r="C146" s="249"/>
      <c r="D146" s="249"/>
      <c r="E146" s="249"/>
      <c r="F146" s="249"/>
      <c r="G146" s="250"/>
      <c r="H146" s="34"/>
      <c r="I146" s="248"/>
      <c r="J146" s="249"/>
      <c r="K146" s="250"/>
      <c r="L146" s="251"/>
      <c r="M146" s="252"/>
      <c r="N146" s="251"/>
      <c r="O146" s="252"/>
      <c r="P146" s="251"/>
      <c r="Q146" s="252"/>
    </row>
    <row r="147" spans="1:17" hidden="1" x14ac:dyDescent="0.25">
      <c r="A147" s="33">
        <v>6</v>
      </c>
      <c r="B147" s="248"/>
      <c r="C147" s="249"/>
      <c r="D147" s="249"/>
      <c r="E147" s="249"/>
      <c r="F147" s="249"/>
      <c r="G147" s="250"/>
      <c r="H147" s="34"/>
      <c r="I147" s="248"/>
      <c r="J147" s="249"/>
      <c r="K147" s="250"/>
      <c r="L147" s="251"/>
      <c r="M147" s="252"/>
      <c r="N147" s="251"/>
      <c r="O147" s="252"/>
      <c r="P147" s="251"/>
      <c r="Q147" s="252"/>
    </row>
    <row r="148" spans="1:17" hidden="1" x14ac:dyDescent="0.25">
      <c r="A148" s="33">
        <v>7</v>
      </c>
      <c r="B148" s="248"/>
      <c r="C148" s="249"/>
      <c r="D148" s="249"/>
      <c r="E148" s="249"/>
      <c r="F148" s="249"/>
      <c r="G148" s="250"/>
      <c r="H148" s="34"/>
      <c r="I148" s="248"/>
      <c r="J148" s="249"/>
      <c r="K148" s="250"/>
      <c r="L148" s="251"/>
      <c r="M148" s="252"/>
      <c r="N148" s="251"/>
      <c r="O148" s="252"/>
      <c r="P148" s="251"/>
      <c r="Q148" s="252"/>
    </row>
    <row r="149" spans="1:17" hidden="1" x14ac:dyDescent="0.25">
      <c r="A149" s="33">
        <v>8</v>
      </c>
      <c r="B149" s="248"/>
      <c r="C149" s="249"/>
      <c r="D149" s="249"/>
      <c r="E149" s="249"/>
      <c r="F149" s="249"/>
      <c r="G149" s="250"/>
      <c r="H149" s="34"/>
      <c r="I149" s="248"/>
      <c r="J149" s="249"/>
      <c r="K149" s="250"/>
      <c r="L149" s="251"/>
      <c r="M149" s="252"/>
      <c r="N149" s="251"/>
      <c r="O149" s="252"/>
      <c r="P149" s="251"/>
      <c r="Q149" s="252"/>
    </row>
    <row r="150" spans="1:17" hidden="1" x14ac:dyDescent="0.25">
      <c r="A150" s="33">
        <v>9</v>
      </c>
      <c r="B150" s="248"/>
      <c r="C150" s="249"/>
      <c r="D150" s="249"/>
      <c r="E150" s="249"/>
      <c r="F150" s="249"/>
      <c r="G150" s="250"/>
      <c r="H150" s="34"/>
      <c r="I150" s="248"/>
      <c r="J150" s="249"/>
      <c r="K150" s="250"/>
      <c r="L150" s="251"/>
      <c r="M150" s="252"/>
      <c r="N150" s="251"/>
      <c r="O150" s="252"/>
      <c r="P150" s="251"/>
      <c r="Q150" s="252"/>
    </row>
    <row r="151" spans="1:17" hidden="1" x14ac:dyDescent="0.25">
      <c r="A151" s="33">
        <v>10</v>
      </c>
      <c r="B151" s="248"/>
      <c r="C151" s="249"/>
      <c r="D151" s="249"/>
      <c r="E151" s="249"/>
      <c r="F151" s="249"/>
      <c r="G151" s="250"/>
      <c r="H151" s="34"/>
      <c r="I151" s="248"/>
      <c r="J151" s="249"/>
      <c r="K151" s="250"/>
      <c r="L151" s="251"/>
      <c r="M151" s="252"/>
      <c r="N151" s="251"/>
      <c r="O151" s="252"/>
      <c r="P151" s="251"/>
      <c r="Q151" s="252"/>
    </row>
    <row r="152" spans="1:17" hidden="1" x14ac:dyDescent="0.25">
      <c r="A152" s="32"/>
      <c r="B152" s="253" t="s">
        <v>42</v>
      </c>
      <c r="C152" s="253"/>
      <c r="D152" s="253"/>
      <c r="E152" s="253"/>
      <c r="F152" s="253"/>
      <c r="G152" s="253"/>
      <c r="H152" s="253"/>
      <c r="I152" s="253"/>
      <c r="J152" s="253"/>
      <c r="K152" s="253"/>
      <c r="L152" s="253"/>
      <c r="M152" s="253"/>
      <c r="N152" s="253"/>
      <c r="O152" s="253"/>
      <c r="P152" s="253"/>
      <c r="Q152" s="253"/>
    </row>
    <row r="153" spans="1:17" ht="42" hidden="1" customHeight="1" x14ac:dyDescent="0.25">
      <c r="A153" s="33">
        <v>1</v>
      </c>
      <c r="B153" s="248" t="s">
        <v>69</v>
      </c>
      <c r="C153" s="249"/>
      <c r="D153" s="249"/>
      <c r="E153" s="249"/>
      <c r="F153" s="249"/>
      <c r="G153" s="250"/>
      <c r="H153" s="34" t="s">
        <v>55</v>
      </c>
      <c r="I153" s="248" t="s">
        <v>73</v>
      </c>
      <c r="J153" s="249"/>
      <c r="K153" s="250"/>
      <c r="L153" s="251">
        <f>25+43</f>
        <v>68</v>
      </c>
      <c r="M153" s="252"/>
      <c r="N153" s="251"/>
      <c r="O153" s="252"/>
      <c r="P153" s="251">
        <f t="shared" ref="P153:P156" si="8">L153</f>
        <v>68</v>
      </c>
      <c r="Q153" s="252"/>
    </row>
    <row r="154" spans="1:17" ht="29.25" hidden="1" customHeight="1" x14ac:dyDescent="0.25">
      <c r="A154" s="33">
        <v>2</v>
      </c>
      <c r="B154" s="248" t="s">
        <v>70</v>
      </c>
      <c r="C154" s="249"/>
      <c r="D154" s="249"/>
      <c r="E154" s="249"/>
      <c r="F154" s="249"/>
      <c r="G154" s="250"/>
      <c r="H154" s="34" t="s">
        <v>55</v>
      </c>
      <c r="I154" s="248" t="s">
        <v>74</v>
      </c>
      <c r="J154" s="249"/>
      <c r="K154" s="250"/>
      <c r="L154" s="251">
        <v>111</v>
      </c>
      <c r="M154" s="252"/>
      <c r="N154" s="251"/>
      <c r="O154" s="252"/>
      <c r="P154" s="251">
        <f t="shared" si="8"/>
        <v>111</v>
      </c>
      <c r="Q154" s="252"/>
    </row>
    <row r="155" spans="1:17" ht="77.25" hidden="1" customHeight="1" x14ac:dyDescent="0.25">
      <c r="A155" s="33">
        <v>3</v>
      </c>
      <c r="B155" s="248" t="s">
        <v>71</v>
      </c>
      <c r="C155" s="249"/>
      <c r="D155" s="249"/>
      <c r="E155" s="249"/>
      <c r="F155" s="249"/>
      <c r="G155" s="250"/>
      <c r="H155" s="34" t="s">
        <v>55</v>
      </c>
      <c r="I155" s="248" t="s">
        <v>92</v>
      </c>
      <c r="J155" s="249"/>
      <c r="K155" s="250"/>
      <c r="L155" s="251">
        <v>66</v>
      </c>
      <c r="M155" s="252"/>
      <c r="N155" s="251"/>
      <c r="O155" s="252"/>
      <c r="P155" s="251">
        <f t="shared" si="8"/>
        <v>66</v>
      </c>
      <c r="Q155" s="252"/>
    </row>
    <row r="156" spans="1:17" ht="39.75" hidden="1" customHeight="1" x14ac:dyDescent="0.25">
      <c r="A156" s="33">
        <v>4</v>
      </c>
      <c r="B156" s="248" t="s">
        <v>72</v>
      </c>
      <c r="C156" s="249"/>
      <c r="D156" s="249"/>
      <c r="E156" s="249"/>
      <c r="F156" s="249"/>
      <c r="G156" s="250"/>
      <c r="H156" s="34" t="s">
        <v>55</v>
      </c>
      <c r="I156" s="248" t="s">
        <v>75</v>
      </c>
      <c r="J156" s="249"/>
      <c r="K156" s="250"/>
      <c r="L156" s="251">
        <v>3880</v>
      </c>
      <c r="M156" s="252"/>
      <c r="N156" s="251"/>
      <c r="O156" s="252"/>
      <c r="P156" s="251">
        <f t="shared" si="8"/>
        <v>3880</v>
      </c>
      <c r="Q156" s="252"/>
    </row>
    <row r="157" spans="1:17" hidden="1" x14ac:dyDescent="0.25">
      <c r="A157" s="33">
        <v>5</v>
      </c>
      <c r="B157" s="248"/>
      <c r="C157" s="249"/>
      <c r="D157" s="249"/>
      <c r="E157" s="249"/>
      <c r="F157" s="249"/>
      <c r="G157" s="250"/>
      <c r="H157" s="34"/>
      <c r="I157" s="248"/>
      <c r="J157" s="249"/>
      <c r="K157" s="250"/>
      <c r="L157" s="251"/>
      <c r="M157" s="252"/>
      <c r="N157" s="251"/>
      <c r="O157" s="252"/>
      <c r="P157" s="251"/>
      <c r="Q157" s="252"/>
    </row>
    <row r="158" spans="1:17" hidden="1" x14ac:dyDescent="0.25">
      <c r="A158" s="33">
        <v>6</v>
      </c>
      <c r="B158" s="248"/>
      <c r="C158" s="249"/>
      <c r="D158" s="249"/>
      <c r="E158" s="249"/>
      <c r="F158" s="249"/>
      <c r="G158" s="250"/>
      <c r="H158" s="34"/>
      <c r="I158" s="248"/>
      <c r="J158" s="249"/>
      <c r="K158" s="250"/>
      <c r="L158" s="251"/>
      <c r="M158" s="252"/>
      <c r="N158" s="251"/>
      <c r="O158" s="252"/>
      <c r="P158" s="251"/>
      <c r="Q158" s="252"/>
    </row>
    <row r="159" spans="1:17" hidden="1" x14ac:dyDescent="0.25">
      <c r="A159" s="33">
        <v>7</v>
      </c>
      <c r="B159" s="248"/>
      <c r="C159" s="249"/>
      <c r="D159" s="249"/>
      <c r="E159" s="249"/>
      <c r="F159" s="249"/>
      <c r="G159" s="250"/>
      <c r="H159" s="34"/>
      <c r="I159" s="248"/>
      <c r="J159" s="249"/>
      <c r="K159" s="250"/>
      <c r="L159" s="251"/>
      <c r="M159" s="252"/>
      <c r="N159" s="251"/>
      <c r="O159" s="252"/>
      <c r="P159" s="251"/>
      <c r="Q159" s="252"/>
    </row>
    <row r="160" spans="1:17" hidden="1" x14ac:dyDescent="0.25">
      <c r="A160" s="33">
        <v>8</v>
      </c>
      <c r="B160" s="248"/>
      <c r="C160" s="249"/>
      <c r="D160" s="249"/>
      <c r="E160" s="249"/>
      <c r="F160" s="249"/>
      <c r="G160" s="250"/>
      <c r="H160" s="34"/>
      <c r="I160" s="248"/>
      <c r="J160" s="249"/>
      <c r="K160" s="250"/>
      <c r="L160" s="251"/>
      <c r="M160" s="252"/>
      <c r="N160" s="251"/>
      <c r="O160" s="252"/>
      <c r="P160" s="251"/>
      <c r="Q160" s="252"/>
    </row>
    <row r="161" spans="1:17" hidden="1" x14ac:dyDescent="0.25">
      <c r="A161" s="33">
        <v>9</v>
      </c>
      <c r="B161" s="248"/>
      <c r="C161" s="249"/>
      <c r="D161" s="249"/>
      <c r="E161" s="249"/>
      <c r="F161" s="249"/>
      <c r="G161" s="250"/>
      <c r="H161" s="34"/>
      <c r="I161" s="248"/>
      <c r="J161" s="249"/>
      <c r="K161" s="250"/>
      <c r="L161" s="251"/>
      <c r="M161" s="252"/>
      <c r="N161" s="251"/>
      <c r="O161" s="252"/>
      <c r="P161" s="251"/>
      <c r="Q161" s="252"/>
    </row>
    <row r="162" spans="1:17" hidden="1" x14ac:dyDescent="0.25">
      <c r="A162" s="33">
        <v>10</v>
      </c>
      <c r="B162" s="248"/>
      <c r="C162" s="249"/>
      <c r="D162" s="249"/>
      <c r="E162" s="249"/>
      <c r="F162" s="249"/>
      <c r="G162" s="250"/>
      <c r="H162" s="34"/>
      <c r="I162" s="248"/>
      <c r="J162" s="249"/>
      <c r="K162" s="250"/>
      <c r="L162" s="251"/>
      <c r="M162" s="252"/>
      <c r="N162" s="251"/>
      <c r="O162" s="252"/>
      <c r="P162" s="251"/>
      <c r="Q162" s="252"/>
    </row>
    <row r="163" spans="1:17" hidden="1" x14ac:dyDescent="0.25">
      <c r="A163" s="32"/>
      <c r="B163" s="253" t="s">
        <v>43</v>
      </c>
      <c r="C163" s="253"/>
      <c r="D163" s="253"/>
      <c r="E163" s="253"/>
      <c r="F163" s="253"/>
      <c r="G163" s="253"/>
      <c r="H163" s="253"/>
      <c r="I163" s="253"/>
      <c r="J163" s="253"/>
      <c r="K163" s="253"/>
      <c r="L163" s="253"/>
      <c r="M163" s="253"/>
      <c r="N163" s="253"/>
      <c r="O163" s="253"/>
      <c r="P163" s="253"/>
      <c r="Q163" s="253"/>
    </row>
    <row r="164" spans="1:17" hidden="1" x14ac:dyDescent="0.25">
      <c r="A164" s="33">
        <v>1</v>
      </c>
      <c r="B164" s="248" t="s">
        <v>76</v>
      </c>
      <c r="C164" s="249"/>
      <c r="D164" s="249"/>
      <c r="E164" s="249"/>
      <c r="F164" s="249"/>
      <c r="G164" s="250"/>
      <c r="H164" s="34" t="s">
        <v>55</v>
      </c>
      <c r="I164" s="248" t="s">
        <v>79</v>
      </c>
      <c r="J164" s="249"/>
      <c r="K164" s="250"/>
      <c r="L164" s="260">
        <f>L154/L143</f>
        <v>1.4140127388535031</v>
      </c>
      <c r="M164" s="261"/>
      <c r="N164" s="260"/>
      <c r="O164" s="261"/>
      <c r="P164" s="260">
        <f t="shared" ref="P164:P165" si="9">L164</f>
        <v>1.4140127388535031</v>
      </c>
      <c r="Q164" s="261"/>
    </row>
    <row r="165" spans="1:17" hidden="1" x14ac:dyDescent="0.25">
      <c r="A165" s="33">
        <v>2</v>
      </c>
      <c r="B165" s="248" t="s">
        <v>77</v>
      </c>
      <c r="C165" s="249"/>
      <c r="D165" s="249"/>
      <c r="E165" s="249"/>
      <c r="F165" s="249"/>
      <c r="G165" s="250"/>
      <c r="H165" s="34" t="s">
        <v>55</v>
      </c>
      <c r="I165" s="248" t="s">
        <v>80</v>
      </c>
      <c r="J165" s="249"/>
      <c r="K165" s="250"/>
      <c r="L165" s="260">
        <f>L154/L144</f>
        <v>5.6923076923076925</v>
      </c>
      <c r="M165" s="261"/>
      <c r="N165" s="260"/>
      <c r="O165" s="261"/>
      <c r="P165" s="260">
        <f t="shared" si="9"/>
        <v>5.6923076923076925</v>
      </c>
      <c r="Q165" s="261"/>
    </row>
    <row r="166" spans="1:17" ht="33.75" hidden="1" customHeight="1" x14ac:dyDescent="0.25">
      <c r="A166" s="33">
        <v>3</v>
      </c>
      <c r="B166" s="248" t="s">
        <v>78</v>
      </c>
      <c r="C166" s="249"/>
      <c r="D166" s="249"/>
      <c r="E166" s="249"/>
      <c r="F166" s="249"/>
      <c r="G166" s="250"/>
      <c r="H166" s="34" t="s">
        <v>28</v>
      </c>
      <c r="I166" s="248" t="s">
        <v>81</v>
      </c>
      <c r="J166" s="249"/>
      <c r="K166" s="250"/>
      <c r="L166" s="262">
        <f>J76/L143</f>
        <v>0</v>
      </c>
      <c r="M166" s="263"/>
      <c r="N166" s="262">
        <f>L76/L143</f>
        <v>0</v>
      </c>
      <c r="O166" s="263"/>
      <c r="P166" s="262">
        <f>P76/P143</f>
        <v>0</v>
      </c>
      <c r="Q166" s="263"/>
    </row>
    <row r="167" spans="1:17" hidden="1" x14ac:dyDescent="0.25">
      <c r="A167" s="33">
        <v>4</v>
      </c>
      <c r="B167" s="248"/>
      <c r="C167" s="249"/>
      <c r="D167" s="249"/>
      <c r="E167" s="249"/>
      <c r="F167" s="249"/>
      <c r="G167" s="250"/>
      <c r="H167" s="34"/>
      <c r="I167" s="248"/>
      <c r="J167" s="249"/>
      <c r="K167" s="250"/>
      <c r="L167" s="251"/>
      <c r="M167" s="252"/>
      <c r="N167" s="251"/>
      <c r="O167" s="252"/>
      <c r="P167" s="251"/>
      <c r="Q167" s="252"/>
    </row>
    <row r="168" spans="1:17" hidden="1" x14ac:dyDescent="0.25">
      <c r="A168" s="33">
        <v>5</v>
      </c>
      <c r="B168" s="248"/>
      <c r="C168" s="249"/>
      <c r="D168" s="249"/>
      <c r="E168" s="249"/>
      <c r="F168" s="249"/>
      <c r="G168" s="250"/>
      <c r="H168" s="34"/>
      <c r="I168" s="248"/>
      <c r="J168" s="249"/>
      <c r="K168" s="250"/>
      <c r="L168" s="251"/>
      <c r="M168" s="252"/>
      <c r="N168" s="251"/>
      <c r="O168" s="252"/>
      <c r="P168" s="251"/>
      <c r="Q168" s="252"/>
    </row>
    <row r="169" spans="1:17" hidden="1" x14ac:dyDescent="0.25">
      <c r="A169" s="32"/>
      <c r="B169" s="253" t="s">
        <v>44</v>
      </c>
      <c r="C169" s="253"/>
      <c r="D169" s="253"/>
      <c r="E169" s="253"/>
      <c r="F169" s="253"/>
      <c r="G169" s="253"/>
      <c r="H169" s="253"/>
      <c r="I169" s="253"/>
      <c r="J169" s="253"/>
      <c r="K169" s="253"/>
      <c r="L169" s="253"/>
      <c r="M169" s="253"/>
      <c r="N169" s="253"/>
      <c r="O169" s="253"/>
      <c r="P169" s="253"/>
      <c r="Q169" s="253"/>
    </row>
    <row r="170" spans="1:17" ht="51" hidden="1" customHeight="1" x14ac:dyDescent="0.25">
      <c r="A170" s="33">
        <v>1</v>
      </c>
      <c r="B170" s="248" t="s">
        <v>60</v>
      </c>
      <c r="C170" s="249"/>
      <c r="D170" s="249"/>
      <c r="E170" s="249"/>
      <c r="F170" s="249"/>
      <c r="G170" s="250"/>
      <c r="H170" s="34" t="s">
        <v>61</v>
      </c>
      <c r="I170" s="248" t="s">
        <v>82</v>
      </c>
      <c r="J170" s="249"/>
      <c r="K170" s="250"/>
      <c r="L170" s="251"/>
      <c r="M170" s="252"/>
      <c r="N170" s="251"/>
      <c r="O170" s="252"/>
      <c r="P170" s="256">
        <v>0.22</v>
      </c>
      <c r="Q170" s="252"/>
    </row>
    <row r="171" spans="1:17" hidden="1" x14ac:dyDescent="0.25">
      <c r="A171" s="33">
        <v>2</v>
      </c>
      <c r="B171" s="248"/>
      <c r="C171" s="249"/>
      <c r="D171" s="249"/>
      <c r="E171" s="249"/>
      <c r="F171" s="249"/>
      <c r="G171" s="250"/>
      <c r="H171" s="34"/>
      <c r="I171" s="248"/>
      <c r="J171" s="249"/>
      <c r="K171" s="250"/>
      <c r="L171" s="251"/>
      <c r="M171" s="252"/>
      <c r="N171" s="251"/>
      <c r="O171" s="252"/>
      <c r="P171" s="251"/>
      <c r="Q171" s="252"/>
    </row>
    <row r="172" spans="1:17" hidden="1" x14ac:dyDescent="0.25">
      <c r="A172" s="33">
        <v>3</v>
      </c>
      <c r="B172" s="248"/>
      <c r="C172" s="249"/>
      <c r="D172" s="249"/>
      <c r="E172" s="249"/>
      <c r="F172" s="249"/>
      <c r="G172" s="250"/>
      <c r="H172" s="34"/>
      <c r="I172" s="248"/>
      <c r="J172" s="249"/>
      <c r="K172" s="250"/>
      <c r="L172" s="251"/>
      <c r="M172" s="252"/>
      <c r="N172" s="251"/>
      <c r="O172" s="252"/>
      <c r="P172" s="251"/>
      <c r="Q172" s="252"/>
    </row>
    <row r="173" spans="1:17" hidden="1" x14ac:dyDescent="0.25">
      <c r="A173" s="33">
        <v>4</v>
      </c>
      <c r="B173" s="248"/>
      <c r="C173" s="249"/>
      <c r="D173" s="249"/>
      <c r="E173" s="249"/>
      <c r="F173" s="249"/>
      <c r="G173" s="250"/>
      <c r="H173" s="34"/>
      <c r="I173" s="248"/>
      <c r="J173" s="249"/>
      <c r="K173" s="250"/>
      <c r="L173" s="251"/>
      <c r="M173" s="252"/>
      <c r="N173" s="251"/>
      <c r="O173" s="252"/>
      <c r="P173" s="251"/>
      <c r="Q173" s="252"/>
    </row>
    <row r="174" spans="1:17" hidden="1" x14ac:dyDescent="0.25">
      <c r="A174" s="33">
        <v>5</v>
      </c>
      <c r="B174" s="248"/>
      <c r="C174" s="249"/>
      <c r="D174" s="249"/>
      <c r="E174" s="249"/>
      <c r="F174" s="249"/>
      <c r="G174" s="250"/>
      <c r="H174" s="34"/>
      <c r="I174" s="248"/>
      <c r="J174" s="249"/>
      <c r="K174" s="250"/>
      <c r="L174" s="251"/>
      <c r="M174" s="252"/>
      <c r="N174" s="251"/>
      <c r="O174" s="252"/>
      <c r="P174" s="251"/>
      <c r="Q174" s="252"/>
    </row>
    <row r="175" spans="1:17" ht="19.5" hidden="1" customHeight="1" x14ac:dyDescent="0.25">
      <c r="A175" s="32"/>
      <c r="B175" s="257" t="s">
        <v>66</v>
      </c>
      <c r="C175" s="258"/>
      <c r="D175" s="257" t="s">
        <v>51</v>
      </c>
      <c r="E175" s="259"/>
      <c r="F175" s="259"/>
      <c r="G175" s="259"/>
      <c r="H175" s="259"/>
      <c r="I175" s="259"/>
      <c r="J175" s="259"/>
      <c r="K175" s="259"/>
      <c r="L175" s="259"/>
      <c r="M175" s="259"/>
      <c r="N175" s="259"/>
      <c r="O175" s="259"/>
      <c r="P175" s="259"/>
      <c r="Q175" s="258"/>
    </row>
    <row r="176" spans="1:17" hidden="1" x14ac:dyDescent="0.25">
      <c r="A176" s="32"/>
      <c r="B176" s="253" t="s">
        <v>41</v>
      </c>
      <c r="C176" s="253"/>
      <c r="D176" s="253"/>
      <c r="E176" s="253"/>
      <c r="F176" s="253"/>
      <c r="G176" s="253"/>
      <c r="H176" s="253"/>
      <c r="I176" s="253"/>
      <c r="J176" s="253"/>
      <c r="K176" s="253"/>
      <c r="L176" s="253"/>
      <c r="M176" s="253"/>
      <c r="N176" s="253"/>
      <c r="O176" s="253"/>
      <c r="P176" s="253"/>
      <c r="Q176" s="253"/>
    </row>
    <row r="177" spans="1:17" ht="39.75" hidden="1" customHeight="1" x14ac:dyDescent="0.25">
      <c r="A177" s="33">
        <v>1</v>
      </c>
      <c r="B177" s="248" t="s">
        <v>83</v>
      </c>
      <c r="C177" s="249"/>
      <c r="D177" s="249"/>
      <c r="E177" s="249"/>
      <c r="F177" s="249"/>
      <c r="G177" s="250"/>
      <c r="H177" s="10" t="s">
        <v>55</v>
      </c>
      <c r="I177" s="248" t="s">
        <v>86</v>
      </c>
      <c r="J177" s="249"/>
      <c r="K177" s="250"/>
      <c r="L177" s="251">
        <v>3</v>
      </c>
      <c r="M177" s="252"/>
      <c r="N177" s="251"/>
      <c r="O177" s="252"/>
      <c r="P177" s="262">
        <f t="shared" ref="P177:P180" si="10">L177</f>
        <v>3</v>
      </c>
      <c r="Q177" s="263"/>
    </row>
    <row r="178" spans="1:17" hidden="1" x14ac:dyDescent="0.25">
      <c r="A178" s="33">
        <v>2</v>
      </c>
      <c r="B178" s="248" t="s">
        <v>53</v>
      </c>
      <c r="C178" s="249"/>
      <c r="D178" s="249"/>
      <c r="E178" s="249"/>
      <c r="F178" s="249"/>
      <c r="G178" s="250"/>
      <c r="H178" s="10" t="s">
        <v>55</v>
      </c>
      <c r="I178" s="235" t="s">
        <v>85</v>
      </c>
      <c r="J178" s="236"/>
      <c r="K178" s="237"/>
      <c r="L178" s="251">
        <v>1</v>
      </c>
      <c r="M178" s="252"/>
      <c r="N178" s="251"/>
      <c r="O178" s="252"/>
      <c r="P178" s="264">
        <f t="shared" si="10"/>
        <v>1</v>
      </c>
      <c r="Q178" s="265"/>
    </row>
    <row r="179" spans="1:17" hidden="1" x14ac:dyDescent="0.25">
      <c r="A179" s="33">
        <v>3</v>
      </c>
      <c r="B179" s="248" t="s">
        <v>84</v>
      </c>
      <c r="C179" s="249"/>
      <c r="D179" s="249"/>
      <c r="E179" s="249"/>
      <c r="F179" s="249"/>
      <c r="G179" s="250"/>
      <c r="H179" s="10" t="s">
        <v>55</v>
      </c>
      <c r="I179" s="238"/>
      <c r="J179" s="239"/>
      <c r="K179" s="240"/>
      <c r="L179" s="251">
        <v>1.75</v>
      </c>
      <c r="M179" s="252"/>
      <c r="N179" s="251"/>
      <c r="O179" s="252"/>
      <c r="P179" s="264">
        <f t="shared" si="10"/>
        <v>1.75</v>
      </c>
      <c r="Q179" s="265"/>
    </row>
    <row r="180" spans="1:17" hidden="1" x14ac:dyDescent="0.25">
      <c r="A180" s="33">
        <v>4</v>
      </c>
      <c r="B180" s="248" t="s">
        <v>54</v>
      </c>
      <c r="C180" s="249"/>
      <c r="D180" s="249"/>
      <c r="E180" s="249"/>
      <c r="F180" s="249"/>
      <c r="G180" s="250"/>
      <c r="H180" s="10" t="s">
        <v>55</v>
      </c>
      <c r="I180" s="241"/>
      <c r="J180" s="242"/>
      <c r="K180" s="243"/>
      <c r="L180" s="251">
        <f>L179+L178</f>
        <v>2.75</v>
      </c>
      <c r="M180" s="252"/>
      <c r="N180" s="251">
        <f>N179+N178</f>
        <v>0</v>
      </c>
      <c r="O180" s="252"/>
      <c r="P180" s="264">
        <f t="shared" si="10"/>
        <v>2.75</v>
      </c>
      <c r="Q180" s="265"/>
    </row>
    <row r="181" spans="1:17" hidden="1" x14ac:dyDescent="0.25">
      <c r="A181" s="33">
        <v>5</v>
      </c>
      <c r="B181" s="248"/>
      <c r="C181" s="249"/>
      <c r="D181" s="249"/>
      <c r="E181" s="249"/>
      <c r="F181" s="249"/>
      <c r="G181" s="250"/>
      <c r="H181" s="34"/>
      <c r="I181" s="248"/>
      <c r="J181" s="249"/>
      <c r="K181" s="250"/>
      <c r="L181" s="251"/>
      <c r="M181" s="252"/>
      <c r="N181" s="251"/>
      <c r="O181" s="252"/>
      <c r="P181" s="251"/>
      <c r="Q181" s="252"/>
    </row>
    <row r="182" spans="1:17" hidden="1" x14ac:dyDescent="0.25">
      <c r="A182" s="33">
        <v>6</v>
      </c>
      <c r="B182" s="248"/>
      <c r="C182" s="249"/>
      <c r="D182" s="249"/>
      <c r="E182" s="249"/>
      <c r="F182" s="249"/>
      <c r="G182" s="250"/>
      <c r="H182" s="34"/>
      <c r="I182" s="248"/>
      <c r="J182" s="249"/>
      <c r="K182" s="250"/>
      <c r="L182" s="251"/>
      <c r="M182" s="252"/>
      <c r="N182" s="251"/>
      <c r="O182" s="252"/>
      <c r="P182" s="251"/>
      <c r="Q182" s="252"/>
    </row>
    <row r="183" spans="1:17" hidden="1" x14ac:dyDescent="0.25">
      <c r="A183" s="33">
        <v>7</v>
      </c>
      <c r="B183" s="248"/>
      <c r="C183" s="249"/>
      <c r="D183" s="249"/>
      <c r="E183" s="249"/>
      <c r="F183" s="249"/>
      <c r="G183" s="250"/>
      <c r="H183" s="34"/>
      <c r="I183" s="248"/>
      <c r="J183" s="249"/>
      <c r="K183" s="250"/>
      <c r="L183" s="251"/>
      <c r="M183" s="252"/>
      <c r="N183" s="251"/>
      <c r="O183" s="252"/>
      <c r="P183" s="251"/>
      <c r="Q183" s="252"/>
    </row>
    <row r="184" spans="1:17" hidden="1" x14ac:dyDescent="0.25">
      <c r="A184" s="33">
        <v>8</v>
      </c>
      <c r="B184" s="248"/>
      <c r="C184" s="249"/>
      <c r="D184" s="249"/>
      <c r="E184" s="249"/>
      <c r="F184" s="249"/>
      <c r="G184" s="250"/>
      <c r="H184" s="34"/>
      <c r="I184" s="248"/>
      <c r="J184" s="249"/>
      <c r="K184" s="250"/>
      <c r="L184" s="251"/>
      <c r="M184" s="252"/>
      <c r="N184" s="251"/>
      <c r="O184" s="252"/>
      <c r="P184" s="251"/>
      <c r="Q184" s="252"/>
    </row>
    <row r="185" spans="1:17" hidden="1" x14ac:dyDescent="0.25">
      <c r="A185" s="33">
        <v>9</v>
      </c>
      <c r="B185" s="248"/>
      <c r="C185" s="249"/>
      <c r="D185" s="249"/>
      <c r="E185" s="249"/>
      <c r="F185" s="249"/>
      <c r="G185" s="250"/>
      <c r="H185" s="34"/>
      <c r="I185" s="248"/>
      <c r="J185" s="249"/>
      <c r="K185" s="250"/>
      <c r="L185" s="251"/>
      <c r="M185" s="252"/>
      <c r="N185" s="251"/>
      <c r="O185" s="252"/>
      <c r="P185" s="251"/>
      <c r="Q185" s="252"/>
    </row>
    <row r="186" spans="1:17" hidden="1" x14ac:dyDescent="0.25">
      <c r="A186" s="33">
        <v>10</v>
      </c>
      <c r="B186" s="248"/>
      <c r="C186" s="249"/>
      <c r="D186" s="249"/>
      <c r="E186" s="249"/>
      <c r="F186" s="249"/>
      <c r="G186" s="250"/>
      <c r="H186" s="34"/>
      <c r="I186" s="248"/>
      <c r="J186" s="249"/>
      <c r="K186" s="250"/>
      <c r="L186" s="251"/>
      <c r="M186" s="252"/>
      <c r="N186" s="251"/>
      <c r="O186" s="252"/>
      <c r="P186" s="251"/>
      <c r="Q186" s="252"/>
    </row>
    <row r="187" spans="1:17" ht="17.25" hidden="1" customHeight="1" x14ac:dyDescent="0.25">
      <c r="A187" s="32"/>
      <c r="B187" s="253" t="s">
        <v>42</v>
      </c>
      <c r="C187" s="253"/>
      <c r="D187" s="253"/>
      <c r="E187" s="253"/>
      <c r="F187" s="253"/>
      <c r="G187" s="253"/>
      <c r="H187" s="253"/>
      <c r="I187" s="253"/>
      <c r="J187" s="253"/>
      <c r="K187" s="253"/>
      <c r="L187" s="253"/>
      <c r="M187" s="253"/>
      <c r="N187" s="253"/>
      <c r="O187" s="253"/>
      <c r="P187" s="253"/>
      <c r="Q187" s="253"/>
    </row>
    <row r="188" spans="1:17" ht="30.75" hidden="1" customHeight="1" x14ac:dyDescent="0.25">
      <c r="A188" s="33">
        <v>1</v>
      </c>
      <c r="B188" s="248" t="s">
        <v>87</v>
      </c>
      <c r="C188" s="249"/>
      <c r="D188" s="249"/>
      <c r="E188" s="249"/>
      <c r="F188" s="249"/>
      <c r="G188" s="250"/>
      <c r="H188" s="10" t="s">
        <v>55</v>
      </c>
      <c r="I188" s="248" t="s">
        <v>89</v>
      </c>
      <c r="J188" s="249"/>
      <c r="K188" s="250"/>
      <c r="L188" s="251">
        <v>3</v>
      </c>
      <c r="M188" s="252"/>
      <c r="N188" s="251"/>
      <c r="O188" s="252"/>
      <c r="P188" s="262">
        <f t="shared" ref="P188" si="11">L188</f>
        <v>3</v>
      </c>
      <c r="Q188" s="263"/>
    </row>
    <row r="189" spans="1:17" hidden="1" x14ac:dyDescent="0.25">
      <c r="A189" s="33">
        <v>2</v>
      </c>
      <c r="B189" s="248"/>
      <c r="C189" s="249"/>
      <c r="D189" s="249"/>
      <c r="E189" s="249"/>
      <c r="F189" s="249"/>
      <c r="G189" s="250"/>
      <c r="H189" s="34"/>
      <c r="I189" s="248"/>
      <c r="J189" s="249"/>
      <c r="K189" s="250"/>
      <c r="L189" s="251"/>
      <c r="M189" s="252"/>
      <c r="N189" s="251"/>
      <c r="O189" s="252"/>
      <c r="P189" s="251"/>
      <c r="Q189" s="252"/>
    </row>
    <row r="190" spans="1:17" hidden="1" x14ac:dyDescent="0.25">
      <c r="A190" s="33">
        <v>3</v>
      </c>
      <c r="B190" s="248"/>
      <c r="C190" s="249"/>
      <c r="D190" s="249"/>
      <c r="E190" s="249"/>
      <c r="F190" s="249"/>
      <c r="G190" s="250"/>
      <c r="H190" s="34"/>
      <c r="I190" s="248"/>
      <c r="J190" s="249"/>
      <c r="K190" s="250"/>
      <c r="L190" s="251"/>
      <c r="M190" s="252"/>
      <c r="N190" s="251"/>
      <c r="O190" s="252"/>
      <c r="P190" s="251"/>
      <c r="Q190" s="252"/>
    </row>
    <row r="191" spans="1:17" hidden="1" x14ac:dyDescent="0.25">
      <c r="A191" s="33">
        <v>4</v>
      </c>
      <c r="B191" s="248"/>
      <c r="C191" s="249"/>
      <c r="D191" s="249"/>
      <c r="E191" s="249"/>
      <c r="F191" s="249"/>
      <c r="G191" s="250"/>
      <c r="H191" s="34"/>
      <c r="I191" s="248"/>
      <c r="J191" s="249"/>
      <c r="K191" s="250"/>
      <c r="L191" s="251"/>
      <c r="M191" s="252"/>
      <c r="N191" s="251"/>
      <c r="O191" s="252"/>
      <c r="P191" s="251"/>
      <c r="Q191" s="252"/>
    </row>
    <row r="192" spans="1:17" hidden="1" x14ac:dyDescent="0.25">
      <c r="A192" s="33">
        <v>5</v>
      </c>
      <c r="B192" s="248"/>
      <c r="C192" s="249"/>
      <c r="D192" s="249"/>
      <c r="E192" s="249"/>
      <c r="F192" s="249"/>
      <c r="G192" s="250"/>
      <c r="H192" s="34"/>
      <c r="I192" s="248"/>
      <c r="J192" s="249"/>
      <c r="K192" s="250"/>
      <c r="L192" s="251"/>
      <c r="M192" s="252"/>
      <c r="N192" s="251"/>
      <c r="O192" s="252"/>
      <c r="P192" s="251"/>
      <c r="Q192" s="252"/>
    </row>
    <row r="193" spans="1:17" hidden="1" x14ac:dyDescent="0.25">
      <c r="A193" s="33">
        <v>6</v>
      </c>
      <c r="B193" s="248"/>
      <c r="C193" s="249"/>
      <c r="D193" s="249"/>
      <c r="E193" s="249"/>
      <c r="F193" s="249"/>
      <c r="G193" s="250"/>
      <c r="H193" s="34"/>
      <c r="I193" s="248"/>
      <c r="J193" s="249"/>
      <c r="K193" s="250"/>
      <c r="L193" s="251"/>
      <c r="M193" s="252"/>
      <c r="N193" s="251"/>
      <c r="O193" s="252"/>
      <c r="P193" s="251"/>
      <c r="Q193" s="252"/>
    </row>
    <row r="194" spans="1:17" hidden="1" x14ac:dyDescent="0.25">
      <c r="A194" s="33">
        <v>7</v>
      </c>
      <c r="B194" s="248"/>
      <c r="C194" s="249"/>
      <c r="D194" s="249"/>
      <c r="E194" s="249"/>
      <c r="F194" s="249"/>
      <c r="G194" s="250"/>
      <c r="H194" s="34"/>
      <c r="I194" s="248"/>
      <c r="J194" s="249"/>
      <c r="K194" s="250"/>
      <c r="L194" s="251"/>
      <c r="M194" s="252"/>
      <c r="N194" s="251"/>
      <c r="O194" s="252"/>
      <c r="P194" s="251"/>
      <c r="Q194" s="252"/>
    </row>
    <row r="195" spans="1:17" hidden="1" x14ac:dyDescent="0.25">
      <c r="A195" s="33">
        <v>8</v>
      </c>
      <c r="B195" s="248"/>
      <c r="C195" s="249"/>
      <c r="D195" s="249"/>
      <c r="E195" s="249"/>
      <c r="F195" s="249"/>
      <c r="G195" s="250"/>
      <c r="H195" s="34"/>
      <c r="I195" s="248"/>
      <c r="J195" s="249"/>
      <c r="K195" s="250"/>
      <c r="L195" s="251"/>
      <c r="M195" s="252"/>
      <c r="N195" s="251"/>
      <c r="O195" s="252"/>
      <c r="P195" s="251"/>
      <c r="Q195" s="252"/>
    </row>
    <row r="196" spans="1:17" hidden="1" x14ac:dyDescent="0.25">
      <c r="A196" s="33">
        <v>9</v>
      </c>
      <c r="B196" s="248"/>
      <c r="C196" s="249"/>
      <c r="D196" s="249"/>
      <c r="E196" s="249"/>
      <c r="F196" s="249"/>
      <c r="G196" s="250"/>
      <c r="H196" s="34"/>
      <c r="I196" s="248"/>
      <c r="J196" s="249"/>
      <c r="K196" s="250"/>
      <c r="L196" s="251"/>
      <c r="M196" s="252"/>
      <c r="N196" s="251"/>
      <c r="O196" s="252"/>
      <c r="P196" s="251"/>
      <c r="Q196" s="252"/>
    </row>
    <row r="197" spans="1:17" hidden="1" x14ac:dyDescent="0.25">
      <c r="A197" s="33">
        <v>10</v>
      </c>
      <c r="B197" s="248"/>
      <c r="C197" s="249"/>
      <c r="D197" s="249"/>
      <c r="E197" s="249"/>
      <c r="F197" s="249"/>
      <c r="G197" s="250"/>
      <c r="H197" s="34"/>
      <c r="I197" s="248"/>
      <c r="J197" s="249"/>
      <c r="K197" s="250"/>
      <c r="L197" s="251"/>
      <c r="M197" s="252"/>
      <c r="N197" s="251"/>
      <c r="O197" s="252"/>
      <c r="P197" s="251"/>
      <c r="Q197" s="252"/>
    </row>
    <row r="198" spans="1:17" ht="15.75" hidden="1" customHeight="1" x14ac:dyDescent="0.25">
      <c r="A198" s="32"/>
      <c r="B198" s="253" t="s">
        <v>43</v>
      </c>
      <c r="C198" s="253"/>
      <c r="D198" s="253"/>
      <c r="E198" s="253"/>
      <c r="F198" s="253"/>
      <c r="G198" s="253"/>
      <c r="H198" s="253"/>
      <c r="I198" s="253"/>
      <c r="J198" s="253"/>
      <c r="K198" s="253"/>
      <c r="L198" s="253"/>
      <c r="M198" s="253"/>
      <c r="N198" s="253"/>
      <c r="O198" s="253"/>
      <c r="P198" s="253"/>
      <c r="Q198" s="253"/>
    </row>
    <row r="199" spans="1:17" ht="30" hidden="1" customHeight="1" x14ac:dyDescent="0.25">
      <c r="A199" s="33">
        <v>1</v>
      </c>
      <c r="B199" s="248" t="s">
        <v>88</v>
      </c>
      <c r="C199" s="249"/>
      <c r="D199" s="249"/>
      <c r="E199" s="249"/>
      <c r="F199" s="249"/>
      <c r="G199" s="250"/>
      <c r="H199" s="10" t="s">
        <v>55</v>
      </c>
      <c r="I199" s="248" t="s">
        <v>90</v>
      </c>
      <c r="J199" s="249"/>
      <c r="K199" s="250"/>
      <c r="L199" s="251">
        <f>J77/L180</f>
        <v>0</v>
      </c>
      <c r="M199" s="252"/>
      <c r="N199" s="251"/>
      <c r="O199" s="252"/>
      <c r="P199" s="251">
        <f>P77/P180</f>
        <v>0</v>
      </c>
      <c r="Q199" s="252"/>
    </row>
    <row r="200" spans="1:17" hidden="1" x14ac:dyDescent="0.25">
      <c r="A200" s="33">
        <v>2</v>
      </c>
      <c r="B200" s="248"/>
      <c r="C200" s="249"/>
      <c r="D200" s="249"/>
      <c r="E200" s="249"/>
      <c r="F200" s="249"/>
      <c r="G200" s="250"/>
      <c r="H200" s="34"/>
      <c r="I200" s="248"/>
      <c r="J200" s="249"/>
      <c r="K200" s="250"/>
      <c r="L200" s="251"/>
      <c r="M200" s="252"/>
      <c r="N200" s="251"/>
      <c r="O200" s="252"/>
      <c r="P200" s="251"/>
      <c r="Q200" s="252"/>
    </row>
    <row r="201" spans="1:17" hidden="1" x14ac:dyDescent="0.25">
      <c r="A201" s="33">
        <v>3</v>
      </c>
      <c r="B201" s="248"/>
      <c r="C201" s="249"/>
      <c r="D201" s="249"/>
      <c r="E201" s="249"/>
      <c r="F201" s="249"/>
      <c r="G201" s="250"/>
      <c r="H201" s="34"/>
      <c r="I201" s="248"/>
      <c r="J201" s="249"/>
      <c r="K201" s="250"/>
      <c r="L201" s="251"/>
      <c r="M201" s="252"/>
      <c r="N201" s="251"/>
      <c r="O201" s="252"/>
      <c r="P201" s="251"/>
      <c r="Q201" s="252"/>
    </row>
    <row r="202" spans="1:17" hidden="1" x14ac:dyDescent="0.25">
      <c r="A202" s="33">
        <v>4</v>
      </c>
      <c r="B202" s="248"/>
      <c r="C202" s="249"/>
      <c r="D202" s="249"/>
      <c r="E202" s="249"/>
      <c r="F202" s="249"/>
      <c r="G202" s="250"/>
      <c r="H202" s="34"/>
      <c r="I202" s="248"/>
      <c r="J202" s="249"/>
      <c r="K202" s="250"/>
      <c r="L202" s="251"/>
      <c r="M202" s="252"/>
      <c r="N202" s="251"/>
      <c r="O202" s="252"/>
      <c r="P202" s="251"/>
      <c r="Q202" s="252"/>
    </row>
    <row r="203" spans="1:17" hidden="1" x14ac:dyDescent="0.25">
      <c r="A203" s="33">
        <v>5</v>
      </c>
      <c r="B203" s="248"/>
      <c r="C203" s="249"/>
      <c r="D203" s="249"/>
      <c r="E203" s="249"/>
      <c r="F203" s="249"/>
      <c r="G203" s="250"/>
      <c r="H203" s="34"/>
      <c r="I203" s="248"/>
      <c r="J203" s="249"/>
      <c r="K203" s="250"/>
      <c r="L203" s="251"/>
      <c r="M203" s="252"/>
      <c r="N203" s="251"/>
      <c r="O203" s="252"/>
      <c r="P203" s="251"/>
      <c r="Q203" s="252"/>
    </row>
    <row r="204" spans="1:17" ht="19.5" hidden="1" customHeight="1" x14ac:dyDescent="0.25">
      <c r="A204" s="32"/>
      <c r="B204" s="253" t="s">
        <v>44</v>
      </c>
      <c r="C204" s="253"/>
      <c r="D204" s="253"/>
      <c r="E204" s="253"/>
      <c r="F204" s="253"/>
      <c r="G204" s="253"/>
      <c r="H204" s="253"/>
      <c r="I204" s="253"/>
      <c r="J204" s="253"/>
      <c r="K204" s="253"/>
      <c r="L204" s="253"/>
      <c r="M204" s="253"/>
      <c r="N204" s="253"/>
      <c r="O204" s="253"/>
      <c r="P204" s="253"/>
      <c r="Q204" s="253"/>
    </row>
    <row r="205" spans="1:17" ht="44.25" hidden="1" customHeight="1" x14ac:dyDescent="0.25">
      <c r="A205" s="33">
        <v>1</v>
      </c>
      <c r="B205" s="248" t="s">
        <v>60</v>
      </c>
      <c r="C205" s="249"/>
      <c r="D205" s="249"/>
      <c r="E205" s="249"/>
      <c r="F205" s="249"/>
      <c r="G205" s="250"/>
      <c r="H205" s="34" t="s">
        <v>61</v>
      </c>
      <c r="I205" s="248" t="s">
        <v>95</v>
      </c>
      <c r="J205" s="249"/>
      <c r="K205" s="250"/>
      <c r="L205" s="251"/>
      <c r="M205" s="252"/>
      <c r="N205" s="251"/>
      <c r="O205" s="252"/>
      <c r="P205" s="266" t="s">
        <v>94</v>
      </c>
      <c r="Q205" s="267"/>
    </row>
    <row r="206" spans="1:17" hidden="1" x14ac:dyDescent="0.25">
      <c r="A206" s="33">
        <v>2</v>
      </c>
      <c r="B206" s="248"/>
      <c r="C206" s="249"/>
      <c r="D206" s="249"/>
      <c r="E206" s="249"/>
      <c r="F206" s="249"/>
      <c r="G206" s="250"/>
      <c r="H206" s="34"/>
      <c r="I206" s="248"/>
      <c r="J206" s="249"/>
      <c r="K206" s="250"/>
      <c r="L206" s="251"/>
      <c r="M206" s="252"/>
      <c r="N206" s="251"/>
      <c r="O206" s="252"/>
      <c r="P206" s="251"/>
      <c r="Q206" s="252"/>
    </row>
    <row r="207" spans="1:17" hidden="1" x14ac:dyDescent="0.25">
      <c r="A207" s="33">
        <v>3</v>
      </c>
      <c r="B207" s="248"/>
      <c r="C207" s="249"/>
      <c r="D207" s="249"/>
      <c r="E207" s="249"/>
      <c r="F207" s="249"/>
      <c r="G207" s="250"/>
      <c r="H207" s="34"/>
      <c r="I207" s="248"/>
      <c r="J207" s="249"/>
      <c r="K207" s="250"/>
      <c r="L207" s="251"/>
      <c r="M207" s="252"/>
      <c r="N207" s="251"/>
      <c r="O207" s="252"/>
      <c r="P207" s="251"/>
      <c r="Q207" s="252"/>
    </row>
    <row r="208" spans="1:17" hidden="1" x14ac:dyDescent="0.25">
      <c r="A208" s="33">
        <v>4</v>
      </c>
      <c r="B208" s="248"/>
      <c r="C208" s="249"/>
      <c r="D208" s="249"/>
      <c r="E208" s="249"/>
      <c r="F208" s="249"/>
      <c r="G208" s="250"/>
      <c r="H208" s="34"/>
      <c r="I208" s="248"/>
      <c r="J208" s="249"/>
      <c r="K208" s="250"/>
      <c r="L208" s="251"/>
      <c r="M208" s="252"/>
      <c r="N208" s="251"/>
      <c r="O208" s="252"/>
      <c r="P208" s="251"/>
      <c r="Q208" s="252"/>
    </row>
    <row r="209" spans="1:17" hidden="1" x14ac:dyDescent="0.25">
      <c r="A209" s="33">
        <v>5</v>
      </c>
      <c r="B209" s="248"/>
      <c r="C209" s="249"/>
      <c r="D209" s="249"/>
      <c r="E209" s="249"/>
      <c r="F209" s="249"/>
      <c r="G209" s="250"/>
      <c r="H209" s="34"/>
      <c r="I209" s="248"/>
      <c r="J209" s="249"/>
      <c r="K209" s="250"/>
      <c r="L209" s="251"/>
      <c r="M209" s="252"/>
      <c r="N209" s="251"/>
      <c r="O209" s="252"/>
      <c r="P209" s="251"/>
      <c r="Q209" s="252"/>
    </row>
    <row r="210" spans="1:17" ht="17.25" customHeight="1" x14ac:dyDescent="0.25">
      <c r="A210" s="32"/>
      <c r="B210" s="170" t="s">
        <v>50</v>
      </c>
      <c r="C210" s="172"/>
      <c r="D210" s="170" t="s">
        <v>124</v>
      </c>
      <c r="E210" s="171"/>
      <c r="F210" s="171"/>
      <c r="G210" s="171"/>
      <c r="H210" s="171"/>
      <c r="I210" s="171"/>
      <c r="J210" s="171"/>
      <c r="K210" s="171"/>
      <c r="L210" s="171"/>
      <c r="M210" s="171"/>
      <c r="N210" s="171"/>
      <c r="O210" s="171"/>
      <c r="P210" s="171"/>
      <c r="Q210" s="172"/>
    </row>
    <row r="211" spans="1:17" ht="12.75" customHeight="1" x14ac:dyDescent="0.25">
      <c r="A211" s="32"/>
      <c r="B211" s="253" t="s">
        <v>41</v>
      </c>
      <c r="C211" s="253"/>
      <c r="D211" s="253"/>
      <c r="E211" s="253"/>
      <c r="F211" s="253"/>
      <c r="G211" s="253"/>
      <c r="H211" s="253"/>
      <c r="I211" s="253"/>
      <c r="J211" s="253"/>
      <c r="K211" s="253"/>
      <c r="L211" s="253"/>
      <c r="M211" s="253"/>
      <c r="N211" s="253"/>
      <c r="O211" s="253"/>
      <c r="P211" s="253"/>
      <c r="Q211" s="253"/>
    </row>
    <row r="212" spans="1:17" ht="60.75" customHeight="1" x14ac:dyDescent="0.25">
      <c r="A212" s="33">
        <v>1</v>
      </c>
      <c r="B212" s="248" t="s">
        <v>125</v>
      </c>
      <c r="C212" s="249"/>
      <c r="D212" s="249"/>
      <c r="E212" s="249"/>
      <c r="F212" s="249"/>
      <c r="G212" s="250"/>
      <c r="H212" s="34" t="s">
        <v>28</v>
      </c>
      <c r="I212" s="248" t="s">
        <v>211</v>
      </c>
      <c r="J212" s="249"/>
      <c r="K212" s="250"/>
      <c r="L212" s="214">
        <f>J78</f>
        <v>0</v>
      </c>
      <c r="M212" s="252"/>
      <c r="N212" s="214">
        <f>L78</f>
        <v>72000</v>
      </c>
      <c r="O212" s="252"/>
      <c r="P212" s="214">
        <f>P78</f>
        <v>72000</v>
      </c>
      <c r="Q212" s="252"/>
    </row>
    <row r="213" spans="1:17" hidden="1" x14ac:dyDescent="0.25">
      <c r="A213" s="33">
        <v>5</v>
      </c>
      <c r="B213" s="248"/>
      <c r="C213" s="249"/>
      <c r="D213" s="249"/>
      <c r="E213" s="249"/>
      <c r="F213" s="249"/>
      <c r="G213" s="250"/>
      <c r="H213" s="34"/>
      <c r="I213" s="248"/>
      <c r="J213" s="249"/>
      <c r="K213" s="250"/>
      <c r="L213" s="251"/>
      <c r="M213" s="252"/>
      <c r="N213" s="251"/>
      <c r="O213" s="252"/>
      <c r="P213" s="251"/>
      <c r="Q213" s="252"/>
    </row>
    <row r="214" spans="1:17" hidden="1" x14ac:dyDescent="0.25">
      <c r="A214" s="33">
        <v>6</v>
      </c>
      <c r="B214" s="248"/>
      <c r="C214" s="249"/>
      <c r="D214" s="249"/>
      <c r="E214" s="249"/>
      <c r="F214" s="249"/>
      <c r="G214" s="250"/>
      <c r="H214" s="34"/>
      <c r="I214" s="248"/>
      <c r="J214" s="249"/>
      <c r="K214" s="250"/>
      <c r="L214" s="251"/>
      <c r="M214" s="252"/>
      <c r="N214" s="251"/>
      <c r="O214" s="252"/>
      <c r="P214" s="251"/>
      <c r="Q214" s="252"/>
    </row>
    <row r="215" spans="1:17" hidden="1" x14ac:dyDescent="0.25">
      <c r="A215" s="33">
        <v>7</v>
      </c>
      <c r="B215" s="248"/>
      <c r="C215" s="249"/>
      <c r="D215" s="249"/>
      <c r="E215" s="249"/>
      <c r="F215" s="249"/>
      <c r="G215" s="250"/>
      <c r="H215" s="34"/>
      <c r="I215" s="248"/>
      <c r="J215" s="249"/>
      <c r="K215" s="250"/>
      <c r="L215" s="251"/>
      <c r="M215" s="252"/>
      <c r="N215" s="251"/>
      <c r="O215" s="252"/>
      <c r="P215" s="251"/>
      <c r="Q215" s="252"/>
    </row>
    <row r="216" spans="1:17" hidden="1" x14ac:dyDescent="0.25">
      <c r="A216" s="33">
        <v>8</v>
      </c>
      <c r="B216" s="248"/>
      <c r="C216" s="249"/>
      <c r="D216" s="249"/>
      <c r="E216" s="249"/>
      <c r="F216" s="249"/>
      <c r="G216" s="250"/>
      <c r="H216" s="34"/>
      <c r="I216" s="248"/>
      <c r="J216" s="249"/>
      <c r="K216" s="250"/>
      <c r="L216" s="251"/>
      <c r="M216" s="252"/>
      <c r="N216" s="251"/>
      <c r="O216" s="252"/>
      <c r="P216" s="251"/>
      <c r="Q216" s="252"/>
    </row>
    <row r="217" spans="1:17" hidden="1" x14ac:dyDescent="0.25">
      <c r="A217" s="33">
        <v>9</v>
      </c>
      <c r="B217" s="248"/>
      <c r="C217" s="249"/>
      <c r="D217" s="249"/>
      <c r="E217" s="249"/>
      <c r="F217" s="249"/>
      <c r="G217" s="250"/>
      <c r="H217" s="34"/>
      <c r="I217" s="248"/>
      <c r="J217" s="249"/>
      <c r="K217" s="250"/>
      <c r="L217" s="251"/>
      <c r="M217" s="252"/>
      <c r="N217" s="251"/>
      <c r="O217" s="252"/>
      <c r="P217" s="251"/>
      <c r="Q217" s="252"/>
    </row>
    <row r="218" spans="1:17" hidden="1" x14ac:dyDescent="0.25">
      <c r="A218" s="33">
        <v>10</v>
      </c>
      <c r="B218" s="248"/>
      <c r="C218" s="249"/>
      <c r="D218" s="249"/>
      <c r="E218" s="249"/>
      <c r="F218" s="249"/>
      <c r="G218" s="250"/>
      <c r="H218" s="34"/>
      <c r="I218" s="248"/>
      <c r="J218" s="249"/>
      <c r="K218" s="250"/>
      <c r="L218" s="251"/>
      <c r="M218" s="252"/>
      <c r="N218" s="251"/>
      <c r="O218" s="252"/>
      <c r="P218" s="251"/>
      <c r="Q218" s="252"/>
    </row>
    <row r="219" spans="1:17" x14ac:dyDescent="0.25">
      <c r="A219" s="32"/>
      <c r="B219" s="253" t="s">
        <v>42</v>
      </c>
      <c r="C219" s="253"/>
      <c r="D219" s="253"/>
      <c r="E219" s="253"/>
      <c r="F219" s="253"/>
      <c r="G219" s="253"/>
      <c r="H219" s="253"/>
      <c r="I219" s="253"/>
      <c r="J219" s="253"/>
      <c r="K219" s="253"/>
      <c r="L219" s="253"/>
      <c r="M219" s="253"/>
      <c r="N219" s="253"/>
      <c r="O219" s="253"/>
      <c r="P219" s="253"/>
      <c r="Q219" s="253"/>
    </row>
    <row r="220" spans="1:17" ht="27.75" customHeight="1" x14ac:dyDescent="0.25">
      <c r="A220" s="33">
        <v>1</v>
      </c>
      <c r="B220" s="248" t="s">
        <v>117</v>
      </c>
      <c r="C220" s="249"/>
      <c r="D220" s="249"/>
      <c r="E220" s="249"/>
      <c r="F220" s="249"/>
      <c r="G220" s="250"/>
      <c r="H220" s="34" t="s">
        <v>91</v>
      </c>
      <c r="I220" s="248" t="s">
        <v>109</v>
      </c>
      <c r="J220" s="249"/>
      <c r="K220" s="250"/>
      <c r="L220" s="251">
        <v>1</v>
      </c>
      <c r="M220" s="252"/>
      <c r="N220" s="251">
        <f>L220</f>
        <v>1</v>
      </c>
      <c r="O220" s="252"/>
      <c r="P220" s="251">
        <f>L220</f>
        <v>1</v>
      </c>
      <c r="Q220" s="252"/>
    </row>
    <row r="221" spans="1:17" hidden="1" x14ac:dyDescent="0.25">
      <c r="A221" s="33">
        <v>6</v>
      </c>
      <c r="B221" s="248"/>
      <c r="C221" s="249"/>
      <c r="D221" s="249"/>
      <c r="E221" s="249"/>
      <c r="F221" s="249"/>
      <c r="G221" s="250"/>
      <c r="H221" s="34"/>
      <c r="I221" s="248"/>
      <c r="J221" s="249"/>
      <c r="K221" s="250"/>
      <c r="L221" s="251"/>
      <c r="M221" s="252"/>
      <c r="N221" s="251"/>
      <c r="O221" s="252"/>
      <c r="P221" s="251"/>
      <c r="Q221" s="252"/>
    </row>
    <row r="222" spans="1:17" hidden="1" x14ac:dyDescent="0.25">
      <c r="A222" s="33">
        <v>7</v>
      </c>
      <c r="B222" s="248"/>
      <c r="C222" s="249"/>
      <c r="D222" s="249"/>
      <c r="E222" s="249"/>
      <c r="F222" s="249"/>
      <c r="G222" s="250"/>
      <c r="H222" s="34"/>
      <c r="I222" s="248"/>
      <c r="J222" s="249"/>
      <c r="K222" s="250"/>
      <c r="L222" s="251"/>
      <c r="M222" s="252"/>
      <c r="N222" s="251"/>
      <c r="O222" s="252"/>
      <c r="P222" s="251"/>
      <c r="Q222" s="252"/>
    </row>
    <row r="223" spans="1:17" hidden="1" x14ac:dyDescent="0.25">
      <c r="A223" s="33">
        <v>8</v>
      </c>
      <c r="B223" s="248"/>
      <c r="C223" s="249"/>
      <c r="D223" s="249"/>
      <c r="E223" s="249"/>
      <c r="F223" s="249"/>
      <c r="G223" s="250"/>
      <c r="H223" s="34"/>
      <c r="I223" s="248"/>
      <c r="J223" s="249"/>
      <c r="K223" s="250"/>
      <c r="L223" s="251"/>
      <c r="M223" s="252"/>
      <c r="N223" s="251"/>
      <c r="O223" s="252"/>
      <c r="P223" s="251"/>
      <c r="Q223" s="252"/>
    </row>
    <row r="224" spans="1:17" hidden="1" x14ac:dyDescent="0.25">
      <c r="A224" s="33">
        <v>9</v>
      </c>
      <c r="B224" s="248"/>
      <c r="C224" s="249"/>
      <c r="D224" s="249"/>
      <c r="E224" s="249"/>
      <c r="F224" s="249"/>
      <c r="G224" s="250"/>
      <c r="H224" s="34"/>
      <c r="I224" s="248"/>
      <c r="J224" s="249"/>
      <c r="K224" s="250"/>
      <c r="L224" s="251"/>
      <c r="M224" s="252"/>
      <c r="N224" s="251"/>
      <c r="O224" s="252"/>
      <c r="P224" s="251"/>
      <c r="Q224" s="252"/>
    </row>
    <row r="225" spans="1:17" hidden="1" x14ac:dyDescent="0.25">
      <c r="A225" s="33">
        <v>10</v>
      </c>
      <c r="B225" s="248"/>
      <c r="C225" s="249"/>
      <c r="D225" s="249"/>
      <c r="E225" s="249"/>
      <c r="F225" s="249"/>
      <c r="G225" s="250"/>
      <c r="H225" s="34"/>
      <c r="I225" s="248"/>
      <c r="J225" s="249"/>
      <c r="K225" s="250"/>
      <c r="L225" s="251"/>
      <c r="M225" s="252"/>
      <c r="N225" s="251"/>
      <c r="O225" s="252"/>
      <c r="P225" s="251"/>
      <c r="Q225" s="252"/>
    </row>
    <row r="226" spans="1:17" x14ac:dyDescent="0.25">
      <c r="A226" s="32"/>
      <c r="B226" s="253" t="s">
        <v>43</v>
      </c>
      <c r="C226" s="253"/>
      <c r="D226" s="253"/>
      <c r="E226" s="253"/>
      <c r="F226" s="253"/>
      <c r="G226" s="253"/>
      <c r="H226" s="253"/>
      <c r="I226" s="253"/>
      <c r="J226" s="253"/>
      <c r="K226" s="253"/>
      <c r="L226" s="253"/>
      <c r="M226" s="253"/>
      <c r="N226" s="253"/>
      <c r="O226" s="253"/>
      <c r="P226" s="253"/>
      <c r="Q226" s="253"/>
    </row>
    <row r="227" spans="1:17" ht="26.25" customHeight="1" x14ac:dyDescent="0.25">
      <c r="A227" s="33">
        <v>1</v>
      </c>
      <c r="B227" s="248" t="s">
        <v>118</v>
      </c>
      <c r="C227" s="249"/>
      <c r="D227" s="249"/>
      <c r="E227" s="249"/>
      <c r="F227" s="249"/>
      <c r="G227" s="250"/>
      <c r="H227" s="34" t="s">
        <v>28</v>
      </c>
      <c r="I227" s="248" t="s">
        <v>225</v>
      </c>
      <c r="J227" s="249"/>
      <c r="K227" s="250"/>
      <c r="L227" s="254">
        <f>L212/L220</f>
        <v>0</v>
      </c>
      <c r="M227" s="255"/>
      <c r="N227" s="254">
        <f>N212/L220</f>
        <v>72000</v>
      </c>
      <c r="O227" s="255"/>
      <c r="P227" s="254">
        <f>L227+N227</f>
        <v>72000</v>
      </c>
      <c r="Q227" s="255"/>
    </row>
    <row r="228" spans="1:17" hidden="1" x14ac:dyDescent="0.25">
      <c r="A228" s="33">
        <v>3</v>
      </c>
      <c r="B228" s="248"/>
      <c r="C228" s="249"/>
      <c r="D228" s="249"/>
      <c r="E228" s="249"/>
      <c r="F228" s="249"/>
      <c r="G228" s="250"/>
      <c r="H228" s="34"/>
      <c r="I228" s="248"/>
      <c r="J228" s="249"/>
      <c r="K228" s="250"/>
      <c r="L228" s="251"/>
      <c r="M228" s="252"/>
      <c r="N228" s="251"/>
      <c r="O228" s="252"/>
      <c r="P228" s="251"/>
      <c r="Q228" s="252"/>
    </row>
    <row r="229" spans="1:17" hidden="1" x14ac:dyDescent="0.25">
      <c r="A229" s="33">
        <v>4</v>
      </c>
      <c r="B229" s="248"/>
      <c r="C229" s="249"/>
      <c r="D229" s="249"/>
      <c r="E229" s="249"/>
      <c r="F229" s="249"/>
      <c r="G229" s="250"/>
      <c r="H229" s="34"/>
      <c r="I229" s="248"/>
      <c r="J229" s="249"/>
      <c r="K229" s="250"/>
      <c r="L229" s="251"/>
      <c r="M229" s="252"/>
      <c r="N229" s="251"/>
      <c r="O229" s="252"/>
      <c r="P229" s="251"/>
      <c r="Q229" s="252"/>
    </row>
    <row r="230" spans="1:17" hidden="1" x14ac:dyDescent="0.25">
      <c r="A230" s="33">
        <v>5</v>
      </c>
      <c r="B230" s="248"/>
      <c r="C230" s="249"/>
      <c r="D230" s="249"/>
      <c r="E230" s="249"/>
      <c r="F230" s="249"/>
      <c r="G230" s="250"/>
      <c r="H230" s="34"/>
      <c r="I230" s="248"/>
      <c r="J230" s="249"/>
      <c r="K230" s="250"/>
      <c r="L230" s="251"/>
      <c r="M230" s="252"/>
      <c r="N230" s="251"/>
      <c r="O230" s="252"/>
      <c r="P230" s="251"/>
      <c r="Q230" s="252"/>
    </row>
    <row r="231" spans="1:17" hidden="1" x14ac:dyDescent="0.25">
      <c r="A231" s="32"/>
      <c r="B231" s="253" t="s">
        <v>44</v>
      </c>
      <c r="C231" s="253"/>
      <c r="D231" s="253"/>
      <c r="E231" s="253"/>
      <c r="F231" s="253"/>
      <c r="G231" s="253"/>
      <c r="H231" s="253"/>
      <c r="I231" s="253"/>
      <c r="J231" s="253"/>
      <c r="K231" s="253"/>
      <c r="L231" s="253"/>
      <c r="M231" s="253"/>
      <c r="N231" s="253"/>
      <c r="O231" s="253"/>
      <c r="P231" s="253"/>
      <c r="Q231" s="253"/>
    </row>
    <row r="232" spans="1:17" hidden="1" x14ac:dyDescent="0.25">
      <c r="A232" s="33">
        <v>1</v>
      </c>
      <c r="B232" s="248"/>
      <c r="C232" s="249"/>
      <c r="D232" s="249"/>
      <c r="E232" s="249"/>
      <c r="F232" s="249"/>
      <c r="G232" s="250"/>
      <c r="H232" s="34"/>
      <c r="I232" s="248"/>
      <c r="J232" s="249"/>
      <c r="K232" s="250"/>
      <c r="L232" s="251"/>
      <c r="M232" s="252"/>
      <c r="N232" s="251"/>
      <c r="O232" s="252"/>
      <c r="P232" s="251"/>
      <c r="Q232" s="252"/>
    </row>
    <row r="233" spans="1:17" hidden="1" x14ac:dyDescent="0.25">
      <c r="A233" s="33">
        <v>2</v>
      </c>
      <c r="B233" s="248"/>
      <c r="C233" s="249"/>
      <c r="D233" s="249"/>
      <c r="E233" s="249"/>
      <c r="F233" s="249"/>
      <c r="G233" s="250"/>
      <c r="H233" s="34"/>
      <c r="I233" s="248"/>
      <c r="J233" s="249"/>
      <c r="K233" s="250"/>
      <c r="L233" s="251"/>
      <c r="M233" s="252"/>
      <c r="N233" s="251"/>
      <c r="O233" s="252"/>
      <c r="P233" s="251"/>
      <c r="Q233" s="252"/>
    </row>
    <row r="234" spans="1:17" hidden="1" x14ac:dyDescent="0.25">
      <c r="A234" s="33">
        <v>3</v>
      </c>
      <c r="B234" s="248"/>
      <c r="C234" s="249"/>
      <c r="D234" s="249"/>
      <c r="E234" s="249"/>
      <c r="F234" s="249"/>
      <c r="G234" s="250"/>
      <c r="H234" s="34"/>
      <c r="I234" s="248"/>
      <c r="J234" s="249"/>
      <c r="K234" s="250"/>
      <c r="L234" s="251"/>
      <c r="M234" s="252"/>
      <c r="N234" s="251"/>
      <c r="O234" s="252"/>
      <c r="P234" s="251"/>
      <c r="Q234" s="252"/>
    </row>
    <row r="235" spans="1:17" hidden="1" x14ac:dyDescent="0.25">
      <c r="A235" s="33">
        <v>4</v>
      </c>
      <c r="B235" s="248"/>
      <c r="C235" s="249"/>
      <c r="D235" s="249"/>
      <c r="E235" s="249"/>
      <c r="F235" s="249"/>
      <c r="G235" s="250"/>
      <c r="H235" s="34"/>
      <c r="I235" s="248"/>
      <c r="J235" s="249"/>
      <c r="K235" s="250"/>
      <c r="L235" s="251"/>
      <c r="M235" s="252"/>
      <c r="N235" s="251"/>
      <c r="O235" s="252"/>
      <c r="P235" s="251"/>
      <c r="Q235" s="252"/>
    </row>
    <row r="236" spans="1:17" hidden="1" x14ac:dyDescent="0.25">
      <c r="A236" s="32"/>
      <c r="B236" s="257" t="s">
        <v>62</v>
      </c>
      <c r="C236" s="258"/>
      <c r="D236" s="257" t="s">
        <v>119</v>
      </c>
      <c r="E236" s="259"/>
      <c r="F236" s="259"/>
      <c r="G236" s="259"/>
      <c r="H236" s="259"/>
      <c r="I236" s="259"/>
      <c r="J236" s="259"/>
      <c r="K236" s="259"/>
      <c r="L236" s="259"/>
      <c r="M236" s="259"/>
      <c r="N236" s="259"/>
      <c r="O236" s="259"/>
      <c r="P236" s="259"/>
      <c r="Q236" s="258"/>
    </row>
    <row r="237" spans="1:17" hidden="1" x14ac:dyDescent="0.25">
      <c r="A237" s="32"/>
      <c r="B237" s="253" t="s">
        <v>41</v>
      </c>
      <c r="C237" s="253"/>
      <c r="D237" s="253"/>
      <c r="E237" s="253"/>
      <c r="F237" s="253"/>
      <c r="G237" s="253"/>
      <c r="H237" s="253"/>
      <c r="I237" s="253"/>
      <c r="J237" s="253"/>
      <c r="K237" s="253"/>
      <c r="L237" s="253"/>
      <c r="M237" s="253"/>
      <c r="N237" s="253"/>
      <c r="O237" s="253"/>
      <c r="P237" s="253"/>
      <c r="Q237" s="253"/>
    </row>
    <row r="238" spans="1:17" ht="60.75" hidden="1" customHeight="1" x14ac:dyDescent="0.25">
      <c r="A238" s="33">
        <v>1</v>
      </c>
      <c r="B238" s="248" t="s">
        <v>123</v>
      </c>
      <c r="C238" s="249"/>
      <c r="D238" s="249"/>
      <c r="E238" s="249"/>
      <c r="F238" s="249"/>
      <c r="G238" s="250"/>
      <c r="H238" s="34" t="s">
        <v>28</v>
      </c>
      <c r="I238" s="248"/>
      <c r="J238" s="249"/>
      <c r="K238" s="250"/>
      <c r="L238" s="214">
        <f>J79</f>
        <v>0</v>
      </c>
      <c r="M238" s="252"/>
      <c r="N238" s="214">
        <f>L79</f>
        <v>0</v>
      </c>
      <c r="O238" s="216"/>
      <c r="P238" s="214">
        <f>L238+N238</f>
        <v>0</v>
      </c>
      <c r="Q238" s="216"/>
    </row>
    <row r="239" spans="1:17" ht="38.25" hidden="1" customHeight="1" x14ac:dyDescent="0.25">
      <c r="A239" s="33">
        <v>2</v>
      </c>
      <c r="B239" s="248"/>
      <c r="C239" s="249"/>
      <c r="D239" s="249"/>
      <c r="E239" s="249"/>
      <c r="F239" s="249"/>
      <c r="G239" s="250"/>
      <c r="H239" s="34"/>
      <c r="I239" s="248"/>
      <c r="J239" s="249"/>
      <c r="K239" s="250"/>
      <c r="L239" s="214"/>
      <c r="M239" s="252"/>
      <c r="N239" s="251"/>
      <c r="O239" s="252"/>
      <c r="P239" s="262"/>
      <c r="Q239" s="263"/>
    </row>
    <row r="240" spans="1:17" hidden="1" x14ac:dyDescent="0.25">
      <c r="A240" s="33">
        <v>3</v>
      </c>
      <c r="B240" s="248"/>
      <c r="C240" s="249"/>
      <c r="D240" s="249"/>
      <c r="E240" s="249"/>
      <c r="F240" s="249"/>
      <c r="G240" s="250"/>
      <c r="H240" s="34"/>
      <c r="I240" s="248"/>
      <c r="J240" s="249"/>
      <c r="K240" s="250"/>
      <c r="L240" s="251"/>
      <c r="M240" s="252"/>
      <c r="N240" s="251"/>
      <c r="O240" s="252"/>
      <c r="P240" s="251"/>
      <c r="Q240" s="252"/>
    </row>
    <row r="241" spans="1:17" hidden="1" x14ac:dyDescent="0.25">
      <c r="A241" s="33">
        <v>4</v>
      </c>
      <c r="B241" s="248"/>
      <c r="C241" s="249"/>
      <c r="D241" s="249"/>
      <c r="E241" s="249"/>
      <c r="F241" s="249"/>
      <c r="G241" s="250"/>
      <c r="H241" s="34"/>
      <c r="I241" s="248"/>
      <c r="J241" s="249"/>
      <c r="K241" s="250"/>
      <c r="L241" s="251"/>
      <c r="M241" s="252"/>
      <c r="N241" s="251"/>
      <c r="O241" s="252"/>
      <c r="P241" s="251"/>
      <c r="Q241" s="252"/>
    </row>
    <row r="242" spans="1:17" hidden="1" x14ac:dyDescent="0.25">
      <c r="A242" s="33">
        <v>5</v>
      </c>
      <c r="B242" s="248"/>
      <c r="C242" s="249"/>
      <c r="D242" s="249"/>
      <c r="E242" s="249"/>
      <c r="F242" s="249"/>
      <c r="G242" s="250"/>
      <c r="H242" s="34"/>
      <c r="I242" s="248"/>
      <c r="J242" s="249"/>
      <c r="K242" s="250"/>
      <c r="L242" s="251"/>
      <c r="M242" s="252"/>
      <c r="N242" s="251"/>
      <c r="O242" s="252"/>
      <c r="P242" s="251"/>
      <c r="Q242" s="252"/>
    </row>
    <row r="243" spans="1:17" hidden="1" x14ac:dyDescent="0.25">
      <c r="A243" s="33">
        <v>6</v>
      </c>
      <c r="B243" s="248"/>
      <c r="C243" s="249"/>
      <c r="D243" s="249"/>
      <c r="E243" s="249"/>
      <c r="F243" s="249"/>
      <c r="G243" s="250"/>
      <c r="H243" s="34"/>
      <c r="I243" s="248"/>
      <c r="J243" s="249"/>
      <c r="K243" s="250"/>
      <c r="L243" s="251"/>
      <c r="M243" s="252"/>
      <c r="N243" s="251"/>
      <c r="O243" s="252"/>
      <c r="P243" s="251"/>
      <c r="Q243" s="252"/>
    </row>
    <row r="244" spans="1:17" hidden="1" x14ac:dyDescent="0.25">
      <c r="A244" s="33">
        <v>7</v>
      </c>
      <c r="B244" s="248"/>
      <c r="C244" s="249"/>
      <c r="D244" s="249"/>
      <c r="E244" s="249"/>
      <c r="F244" s="249"/>
      <c r="G244" s="250"/>
      <c r="H244" s="34"/>
      <c r="I244" s="248"/>
      <c r="J244" s="249"/>
      <c r="K244" s="250"/>
      <c r="L244" s="251"/>
      <c r="M244" s="252"/>
      <c r="N244" s="251"/>
      <c r="O244" s="252"/>
      <c r="P244" s="251"/>
      <c r="Q244" s="252"/>
    </row>
    <row r="245" spans="1:17" hidden="1" x14ac:dyDescent="0.25">
      <c r="A245" s="33">
        <v>8</v>
      </c>
      <c r="B245" s="248"/>
      <c r="C245" s="249"/>
      <c r="D245" s="249"/>
      <c r="E245" s="249"/>
      <c r="F245" s="249"/>
      <c r="G245" s="250"/>
      <c r="H245" s="34"/>
      <c r="I245" s="248"/>
      <c r="J245" s="249"/>
      <c r="K245" s="250"/>
      <c r="L245" s="251"/>
      <c r="M245" s="252"/>
      <c r="N245" s="251"/>
      <c r="O245" s="252"/>
      <c r="P245" s="251"/>
      <c r="Q245" s="252"/>
    </row>
    <row r="246" spans="1:17" hidden="1" x14ac:dyDescent="0.25">
      <c r="A246" s="33">
        <v>9</v>
      </c>
      <c r="B246" s="248"/>
      <c r="C246" s="249"/>
      <c r="D246" s="249"/>
      <c r="E246" s="249"/>
      <c r="F246" s="249"/>
      <c r="G246" s="250"/>
      <c r="H246" s="34"/>
      <c r="I246" s="248"/>
      <c r="J246" s="249"/>
      <c r="K246" s="250"/>
      <c r="L246" s="251"/>
      <c r="M246" s="252"/>
      <c r="N246" s="251"/>
      <c r="O246" s="252"/>
      <c r="P246" s="251"/>
      <c r="Q246" s="252"/>
    </row>
    <row r="247" spans="1:17" hidden="1" x14ac:dyDescent="0.25">
      <c r="A247" s="33">
        <v>10</v>
      </c>
      <c r="B247" s="248"/>
      <c r="C247" s="249"/>
      <c r="D247" s="249"/>
      <c r="E247" s="249"/>
      <c r="F247" s="249"/>
      <c r="G247" s="250"/>
      <c r="H247" s="34"/>
      <c r="I247" s="248"/>
      <c r="J247" s="249"/>
      <c r="K247" s="250"/>
      <c r="L247" s="251"/>
      <c r="M247" s="252"/>
      <c r="N247" s="251"/>
      <c r="O247" s="252"/>
      <c r="P247" s="251"/>
      <c r="Q247" s="252"/>
    </row>
    <row r="248" spans="1:17" hidden="1" x14ac:dyDescent="0.25">
      <c r="A248" s="32"/>
      <c r="B248" s="253" t="s">
        <v>42</v>
      </c>
      <c r="C248" s="253"/>
      <c r="D248" s="253"/>
      <c r="E248" s="253"/>
      <c r="F248" s="253"/>
      <c r="G248" s="253"/>
      <c r="H248" s="253"/>
      <c r="I248" s="253"/>
      <c r="J248" s="253"/>
      <c r="K248" s="253"/>
      <c r="L248" s="253"/>
      <c r="M248" s="253"/>
      <c r="N248" s="253"/>
      <c r="O248" s="253"/>
      <c r="P248" s="253"/>
      <c r="Q248" s="253"/>
    </row>
    <row r="249" spans="1:17" ht="28.5" hidden="1" customHeight="1" x14ac:dyDescent="0.25">
      <c r="A249" s="33">
        <v>1</v>
      </c>
      <c r="B249" s="248" t="s">
        <v>120</v>
      </c>
      <c r="C249" s="249"/>
      <c r="D249" s="249"/>
      <c r="E249" s="249"/>
      <c r="F249" s="249"/>
      <c r="G249" s="250"/>
      <c r="H249" s="10" t="s">
        <v>55</v>
      </c>
      <c r="I249" s="271" t="s">
        <v>121</v>
      </c>
      <c r="J249" s="272"/>
      <c r="K249" s="273"/>
      <c r="L249" s="251"/>
      <c r="M249" s="252"/>
      <c r="N249" s="251">
        <v>0</v>
      </c>
      <c r="O249" s="252"/>
      <c r="P249" s="262">
        <f>N249</f>
        <v>0</v>
      </c>
      <c r="Q249" s="263"/>
    </row>
    <row r="250" spans="1:17" ht="29.25" hidden="1" customHeight="1" x14ac:dyDescent="0.25">
      <c r="A250" s="33">
        <v>2</v>
      </c>
      <c r="B250" s="248"/>
      <c r="C250" s="249"/>
      <c r="D250" s="249"/>
      <c r="E250" s="249"/>
      <c r="F250" s="249"/>
      <c r="G250" s="250"/>
      <c r="H250" s="34"/>
      <c r="I250" s="268"/>
      <c r="J250" s="269"/>
      <c r="K250" s="270"/>
      <c r="L250" s="251"/>
      <c r="M250" s="252"/>
      <c r="N250" s="251"/>
      <c r="O250" s="252"/>
      <c r="P250" s="262">
        <f t="shared" ref="P250:P251" si="12">L250</f>
        <v>0</v>
      </c>
      <c r="Q250" s="263"/>
    </row>
    <row r="251" spans="1:17" ht="98.25" hidden="1" customHeight="1" x14ac:dyDescent="0.25">
      <c r="A251" s="33">
        <v>3</v>
      </c>
      <c r="B251" s="248"/>
      <c r="C251" s="249"/>
      <c r="D251" s="249"/>
      <c r="E251" s="249"/>
      <c r="F251" s="249"/>
      <c r="G251" s="250"/>
      <c r="H251" s="34"/>
      <c r="I251" s="248"/>
      <c r="J251" s="249"/>
      <c r="K251" s="250"/>
      <c r="L251" s="251"/>
      <c r="M251" s="252"/>
      <c r="N251" s="251"/>
      <c r="O251" s="252"/>
      <c r="P251" s="262">
        <f t="shared" si="12"/>
        <v>0</v>
      </c>
      <c r="Q251" s="263"/>
    </row>
    <row r="252" spans="1:17" hidden="1" x14ac:dyDescent="0.25">
      <c r="A252" s="33">
        <v>4</v>
      </c>
      <c r="B252" s="248"/>
      <c r="C252" s="249"/>
      <c r="D252" s="249"/>
      <c r="E252" s="249"/>
      <c r="F252" s="249"/>
      <c r="G252" s="250"/>
      <c r="H252" s="34"/>
      <c r="I252" s="248"/>
      <c r="J252" s="249"/>
      <c r="K252" s="250"/>
      <c r="L252" s="251"/>
      <c r="M252" s="252"/>
      <c r="N252" s="251"/>
      <c r="O252" s="252"/>
      <c r="P252" s="251"/>
      <c r="Q252" s="252"/>
    </row>
    <row r="253" spans="1:17" hidden="1" x14ac:dyDescent="0.25">
      <c r="A253" s="33">
        <v>5</v>
      </c>
      <c r="B253" s="248"/>
      <c r="C253" s="249"/>
      <c r="D253" s="249"/>
      <c r="E253" s="249"/>
      <c r="F253" s="249"/>
      <c r="G253" s="250"/>
      <c r="H253" s="34"/>
      <c r="I253" s="248"/>
      <c r="J253" s="249"/>
      <c r="K253" s="250"/>
      <c r="L253" s="251"/>
      <c r="M253" s="252"/>
      <c r="N253" s="251"/>
      <c r="O253" s="252"/>
      <c r="P253" s="251"/>
      <c r="Q253" s="252"/>
    </row>
    <row r="254" spans="1:17" hidden="1" x14ac:dyDescent="0.25">
      <c r="A254" s="33">
        <v>6</v>
      </c>
      <c r="B254" s="248"/>
      <c r="C254" s="249"/>
      <c r="D254" s="249"/>
      <c r="E254" s="249"/>
      <c r="F254" s="249"/>
      <c r="G254" s="250"/>
      <c r="H254" s="34"/>
      <c r="I254" s="248"/>
      <c r="J254" s="249"/>
      <c r="K254" s="250"/>
      <c r="L254" s="251"/>
      <c r="M254" s="252"/>
      <c r="N254" s="251"/>
      <c r="O254" s="252"/>
      <c r="P254" s="251"/>
      <c r="Q254" s="252"/>
    </row>
    <row r="255" spans="1:17" hidden="1" x14ac:dyDescent="0.25">
      <c r="A255" s="33">
        <v>7</v>
      </c>
      <c r="B255" s="248"/>
      <c r="C255" s="249"/>
      <c r="D255" s="249"/>
      <c r="E255" s="249"/>
      <c r="F255" s="249"/>
      <c r="G255" s="250"/>
      <c r="H255" s="34"/>
      <c r="I255" s="248"/>
      <c r="J255" s="249"/>
      <c r="K255" s="250"/>
      <c r="L255" s="251"/>
      <c r="M255" s="252"/>
      <c r="N255" s="251"/>
      <c r="O255" s="252"/>
      <c r="P255" s="251"/>
      <c r="Q255" s="252"/>
    </row>
    <row r="256" spans="1:17" hidden="1" x14ac:dyDescent="0.25">
      <c r="A256" s="33">
        <v>8</v>
      </c>
      <c r="B256" s="248"/>
      <c r="C256" s="249"/>
      <c r="D256" s="249"/>
      <c r="E256" s="249"/>
      <c r="F256" s="249"/>
      <c r="G256" s="250"/>
      <c r="H256" s="34"/>
      <c r="I256" s="248"/>
      <c r="J256" s="249"/>
      <c r="K256" s="250"/>
      <c r="L256" s="251"/>
      <c r="M256" s="252"/>
      <c r="N256" s="251"/>
      <c r="O256" s="252"/>
      <c r="P256" s="251"/>
      <c r="Q256" s="252"/>
    </row>
    <row r="257" spans="1:17" hidden="1" x14ac:dyDescent="0.25">
      <c r="A257" s="33">
        <v>9</v>
      </c>
      <c r="B257" s="248"/>
      <c r="C257" s="249"/>
      <c r="D257" s="249"/>
      <c r="E257" s="249"/>
      <c r="F257" s="249"/>
      <c r="G257" s="250"/>
      <c r="H257" s="34"/>
      <c r="I257" s="248"/>
      <c r="J257" s="249"/>
      <c r="K257" s="250"/>
      <c r="L257" s="251"/>
      <c r="M257" s="252"/>
      <c r="N257" s="251"/>
      <c r="O257" s="252"/>
      <c r="P257" s="251"/>
      <c r="Q257" s="252"/>
    </row>
    <row r="258" spans="1:17" hidden="1" x14ac:dyDescent="0.25">
      <c r="A258" s="33">
        <v>10</v>
      </c>
      <c r="B258" s="248"/>
      <c r="C258" s="249"/>
      <c r="D258" s="249"/>
      <c r="E258" s="249"/>
      <c r="F258" s="249"/>
      <c r="G258" s="250"/>
      <c r="H258" s="34"/>
      <c r="I258" s="248"/>
      <c r="J258" s="249"/>
      <c r="K258" s="250"/>
      <c r="L258" s="251"/>
      <c r="M258" s="252"/>
      <c r="N258" s="251"/>
      <c r="O258" s="252"/>
      <c r="P258" s="251"/>
      <c r="Q258" s="252"/>
    </row>
    <row r="259" spans="1:17" hidden="1" x14ac:dyDescent="0.25">
      <c r="A259" s="32"/>
      <c r="B259" s="253" t="s">
        <v>43</v>
      </c>
      <c r="C259" s="253"/>
      <c r="D259" s="253"/>
      <c r="E259" s="253"/>
      <c r="F259" s="253"/>
      <c r="G259" s="253"/>
      <c r="H259" s="253"/>
      <c r="I259" s="253"/>
      <c r="J259" s="253"/>
      <c r="K259" s="253"/>
      <c r="L259" s="253"/>
      <c r="M259" s="253"/>
      <c r="N259" s="253"/>
      <c r="O259" s="253"/>
      <c r="P259" s="253"/>
      <c r="Q259" s="253"/>
    </row>
    <row r="260" spans="1:17" ht="27.75" hidden="1" customHeight="1" x14ac:dyDescent="0.25">
      <c r="A260" s="33">
        <v>1</v>
      </c>
      <c r="B260" s="248" t="s">
        <v>122</v>
      </c>
      <c r="C260" s="249"/>
      <c r="D260" s="249"/>
      <c r="E260" s="249"/>
      <c r="F260" s="249"/>
      <c r="G260" s="250"/>
      <c r="H260" s="34" t="s">
        <v>28</v>
      </c>
      <c r="I260" s="248" t="s">
        <v>157</v>
      </c>
      <c r="J260" s="249"/>
      <c r="K260" s="250"/>
      <c r="L260" s="262"/>
      <c r="M260" s="263"/>
      <c r="N260" s="214" t="e">
        <f>N238/N249</f>
        <v>#DIV/0!</v>
      </c>
      <c r="O260" s="216"/>
      <c r="P260" s="214" t="e">
        <f>P238/P249</f>
        <v>#DIV/0!</v>
      </c>
      <c r="Q260" s="216"/>
    </row>
    <row r="261" spans="1:17" hidden="1" x14ac:dyDescent="0.25">
      <c r="A261" s="33">
        <v>2</v>
      </c>
      <c r="B261" s="248"/>
      <c r="C261" s="249"/>
      <c r="D261" s="249"/>
      <c r="E261" s="249"/>
      <c r="F261" s="249"/>
      <c r="G261" s="250"/>
      <c r="H261" s="34"/>
      <c r="I261" s="248"/>
      <c r="J261" s="249"/>
      <c r="K261" s="250"/>
      <c r="L261" s="251"/>
      <c r="M261" s="252"/>
      <c r="N261" s="251"/>
      <c r="O261" s="252"/>
      <c r="P261" s="251"/>
      <c r="Q261" s="252"/>
    </row>
    <row r="262" spans="1:17" hidden="1" x14ac:dyDescent="0.25">
      <c r="A262" s="33">
        <v>3</v>
      </c>
      <c r="B262" s="248"/>
      <c r="C262" s="249"/>
      <c r="D262" s="249"/>
      <c r="E262" s="249"/>
      <c r="F262" s="249"/>
      <c r="G262" s="250"/>
      <c r="H262" s="34"/>
      <c r="I262" s="248"/>
      <c r="J262" s="249"/>
      <c r="K262" s="250"/>
      <c r="L262" s="251"/>
      <c r="M262" s="252"/>
      <c r="N262" s="251"/>
      <c r="O262" s="252"/>
      <c r="P262" s="251"/>
      <c r="Q262" s="252"/>
    </row>
    <row r="263" spans="1:17" hidden="1" x14ac:dyDescent="0.25">
      <c r="A263" s="33">
        <v>4</v>
      </c>
      <c r="B263" s="248"/>
      <c r="C263" s="249"/>
      <c r="D263" s="249"/>
      <c r="E263" s="249"/>
      <c r="F263" s="249"/>
      <c r="G263" s="250"/>
      <c r="H263" s="34"/>
      <c r="I263" s="248"/>
      <c r="J263" s="249"/>
      <c r="K263" s="250"/>
      <c r="L263" s="251"/>
      <c r="M263" s="252"/>
      <c r="N263" s="251"/>
      <c r="O263" s="252"/>
      <c r="P263" s="251"/>
      <c r="Q263" s="252"/>
    </row>
    <row r="264" spans="1:17" hidden="1" x14ac:dyDescent="0.25">
      <c r="A264" s="33">
        <v>5</v>
      </c>
      <c r="B264" s="248"/>
      <c r="C264" s="249"/>
      <c r="D264" s="249"/>
      <c r="E264" s="249"/>
      <c r="F264" s="249"/>
      <c r="G264" s="250"/>
      <c r="H264" s="34"/>
      <c r="I264" s="248"/>
      <c r="J264" s="249"/>
      <c r="K264" s="250"/>
      <c r="L264" s="251"/>
      <c r="M264" s="252"/>
      <c r="N264" s="251"/>
      <c r="O264" s="252"/>
      <c r="P264" s="251"/>
      <c r="Q264" s="252"/>
    </row>
    <row r="265" spans="1:17" hidden="1" x14ac:dyDescent="0.25">
      <c r="A265" s="32"/>
      <c r="B265" s="253" t="s">
        <v>44</v>
      </c>
      <c r="C265" s="253"/>
      <c r="D265" s="253"/>
      <c r="E265" s="253"/>
      <c r="F265" s="253"/>
      <c r="G265" s="253"/>
      <c r="H265" s="253"/>
      <c r="I265" s="253"/>
      <c r="J265" s="253"/>
      <c r="K265" s="253"/>
      <c r="L265" s="253"/>
      <c r="M265" s="253"/>
      <c r="N265" s="253"/>
      <c r="O265" s="253"/>
      <c r="P265" s="253"/>
      <c r="Q265" s="253"/>
    </row>
    <row r="266" spans="1:17" ht="57.75" hidden="1" customHeight="1" x14ac:dyDescent="0.25">
      <c r="A266" s="33">
        <v>1</v>
      </c>
      <c r="B266" s="248" t="s">
        <v>133</v>
      </c>
      <c r="C266" s="249"/>
      <c r="D266" s="249"/>
      <c r="E266" s="249"/>
      <c r="F266" s="249"/>
      <c r="G266" s="250"/>
      <c r="H266" s="34" t="s">
        <v>61</v>
      </c>
      <c r="I266" s="274" t="s">
        <v>132</v>
      </c>
      <c r="J266" s="275"/>
      <c r="K266" s="276"/>
      <c r="L266" s="251"/>
      <c r="M266" s="252"/>
      <c r="N266" s="256">
        <f>N249/1</f>
        <v>0</v>
      </c>
      <c r="O266" s="277"/>
      <c r="P266" s="256">
        <f>P249/1</f>
        <v>0</v>
      </c>
      <c r="Q266" s="277"/>
    </row>
    <row r="267" spans="1:17" hidden="1" x14ac:dyDescent="0.25">
      <c r="A267" s="33">
        <v>2</v>
      </c>
      <c r="B267" s="248"/>
      <c r="C267" s="249"/>
      <c r="D267" s="249"/>
      <c r="E267" s="249"/>
      <c r="F267" s="249"/>
      <c r="G267" s="250"/>
      <c r="H267" s="34"/>
      <c r="I267" s="248"/>
      <c r="J267" s="249"/>
      <c r="K267" s="250"/>
      <c r="L267" s="251"/>
      <c r="M267" s="252"/>
      <c r="N267" s="251"/>
      <c r="O267" s="252"/>
      <c r="P267" s="251"/>
      <c r="Q267" s="252"/>
    </row>
    <row r="268" spans="1:17" hidden="1" x14ac:dyDescent="0.25">
      <c r="A268" s="33">
        <v>3</v>
      </c>
      <c r="B268" s="248"/>
      <c r="C268" s="249"/>
      <c r="D268" s="249"/>
      <c r="E268" s="249"/>
      <c r="F268" s="249"/>
      <c r="G268" s="250"/>
      <c r="H268" s="34"/>
      <c r="I268" s="248"/>
      <c r="J268" s="249"/>
      <c r="K268" s="250"/>
      <c r="L268" s="251"/>
      <c r="M268" s="252"/>
      <c r="N268" s="251"/>
      <c r="O268" s="252"/>
      <c r="P268" s="251"/>
      <c r="Q268" s="252"/>
    </row>
    <row r="269" spans="1:17" hidden="1" x14ac:dyDescent="0.25">
      <c r="A269" s="33">
        <v>4</v>
      </c>
      <c r="B269" s="248"/>
      <c r="C269" s="249"/>
      <c r="D269" s="249"/>
      <c r="E269" s="249"/>
      <c r="F269" s="249"/>
      <c r="G269" s="250"/>
      <c r="H269" s="34"/>
      <c r="I269" s="248"/>
      <c r="J269" s="249"/>
      <c r="K269" s="250"/>
      <c r="L269" s="251"/>
      <c r="M269" s="252"/>
      <c r="N269" s="251"/>
      <c r="O269" s="252"/>
      <c r="P269" s="251"/>
      <c r="Q269" s="252"/>
    </row>
    <row r="270" spans="1:17" hidden="1" x14ac:dyDescent="0.25">
      <c r="A270" s="33">
        <v>5</v>
      </c>
      <c r="B270" s="248"/>
      <c r="C270" s="249"/>
      <c r="D270" s="249"/>
      <c r="E270" s="249"/>
      <c r="F270" s="249"/>
      <c r="G270" s="250"/>
      <c r="H270" s="34"/>
      <c r="I270" s="248"/>
      <c r="J270" s="249"/>
      <c r="K270" s="250"/>
      <c r="L270" s="251"/>
      <c r="M270" s="252"/>
      <c r="N270" s="251"/>
      <c r="O270" s="252"/>
      <c r="P270" s="251"/>
      <c r="Q270" s="252"/>
    </row>
    <row r="271" spans="1:17" ht="11.25" customHeight="1" x14ac:dyDescent="0.25"/>
    <row r="272" spans="1:17" s="22" customFormat="1" ht="14.25" customHeight="1" x14ac:dyDescent="0.2">
      <c r="A272" s="21"/>
      <c r="B272" s="280" t="s">
        <v>215</v>
      </c>
      <c r="C272" s="280"/>
      <c r="D272" s="280"/>
      <c r="E272" s="280"/>
      <c r="F272" s="280"/>
      <c r="G272" s="280"/>
      <c r="H272" s="25"/>
      <c r="I272" s="279"/>
      <c r="J272" s="279"/>
      <c r="K272" s="279"/>
      <c r="L272" s="21"/>
      <c r="M272" s="21"/>
      <c r="N272" s="147" t="s">
        <v>216</v>
      </c>
      <c r="O272" s="147"/>
      <c r="P272" s="21"/>
      <c r="Q272" s="21"/>
    </row>
    <row r="273" spans="1:17" s="22" customFormat="1" ht="11.25" customHeight="1" x14ac:dyDescent="0.2">
      <c r="A273" s="21"/>
      <c r="B273" s="21"/>
      <c r="C273" s="21"/>
      <c r="D273" s="21"/>
      <c r="E273" s="21"/>
      <c r="F273" s="21"/>
      <c r="I273" s="27"/>
      <c r="J273" s="28" t="s">
        <v>45</v>
      </c>
      <c r="K273" s="28"/>
      <c r="L273" s="26"/>
      <c r="M273" s="29"/>
      <c r="N273" s="29" t="s">
        <v>46</v>
      </c>
      <c r="O273" s="29"/>
      <c r="P273" s="21"/>
      <c r="Q273" s="21"/>
    </row>
    <row r="274" spans="1:17" s="22" customFormat="1" ht="11.1" hidden="1" customHeight="1" x14ac:dyDescent="0.2">
      <c r="A274" s="21"/>
      <c r="B274" s="21"/>
      <c r="C274" s="21"/>
      <c r="D274" s="21"/>
      <c r="E274" s="21"/>
      <c r="F274" s="21"/>
      <c r="G274" s="23"/>
      <c r="H274" s="23"/>
      <c r="I274" s="23"/>
      <c r="J274" s="21"/>
      <c r="K274" s="21"/>
      <c r="L274" s="21"/>
      <c r="M274" s="23"/>
      <c r="N274" s="23"/>
      <c r="O274" s="23"/>
      <c r="P274" s="21"/>
      <c r="Q274" s="21"/>
    </row>
    <row r="275" spans="1:17" s="22" customFormat="1" ht="14.25" customHeight="1" x14ac:dyDescent="0.2">
      <c r="A275" s="21"/>
      <c r="B275" s="40" t="s">
        <v>47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1:17" s="22" customFormat="1" ht="5.25" customHeight="1" x14ac:dyDescent="0.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1:17" s="22" customFormat="1" ht="16.5" customHeight="1" x14ac:dyDescent="0.2">
      <c r="A277" s="21"/>
      <c r="B277" s="281" t="s">
        <v>107</v>
      </c>
      <c r="C277" s="281"/>
      <c r="D277" s="281"/>
      <c r="E277" s="281"/>
      <c r="F277" s="281"/>
      <c r="G277" s="281"/>
      <c r="H277" s="52"/>
      <c r="I277" s="279"/>
      <c r="J277" s="279"/>
      <c r="K277" s="279"/>
      <c r="L277" s="21"/>
      <c r="M277" s="30"/>
      <c r="N277" s="148" t="s">
        <v>108</v>
      </c>
      <c r="O277" s="31"/>
      <c r="P277" s="21"/>
      <c r="Q277" s="21"/>
    </row>
    <row r="278" spans="1:17" s="22" customFormat="1" ht="11.1" customHeight="1" x14ac:dyDescent="0.2">
      <c r="A278" s="21"/>
      <c r="B278" s="21"/>
      <c r="C278" s="21"/>
      <c r="D278" s="21"/>
      <c r="E278" s="21"/>
      <c r="F278" s="21"/>
      <c r="G278" s="26"/>
      <c r="H278" s="26"/>
      <c r="I278" s="27"/>
      <c r="J278" s="28" t="s">
        <v>45</v>
      </c>
      <c r="K278" s="28"/>
      <c r="L278" s="21"/>
      <c r="M278" s="278" t="s">
        <v>46</v>
      </c>
      <c r="N278" s="278"/>
      <c r="O278" s="278"/>
      <c r="P278" s="21"/>
      <c r="Q278" s="21"/>
    </row>
    <row r="279" spans="1:17" s="24" customFormat="1" x14ac:dyDescent="0.25">
      <c r="B279" s="39" t="s">
        <v>212</v>
      </c>
    </row>
    <row r="280" spans="1:17" ht="9" customHeight="1" x14ac:dyDescent="0.25"/>
    <row r="281" spans="1:17" x14ac:dyDescent="0.25">
      <c r="B281" t="s">
        <v>101</v>
      </c>
    </row>
  </sheetData>
  <mergeCells count="922"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M278:O278"/>
    <mergeCell ref="I272:K272"/>
    <mergeCell ref="B272:G272"/>
    <mergeCell ref="I277:K277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7:G277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5:Q265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L246:M246"/>
    <mergeCell ref="N246:O246"/>
    <mergeCell ref="P246:Q24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I249:K249"/>
    <mergeCell ref="I250:K250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37:Q237"/>
    <mergeCell ref="B249:G249"/>
    <mergeCell ref="L249:M249"/>
    <mergeCell ref="N249:O249"/>
    <mergeCell ref="P249:Q249"/>
    <mergeCell ref="B250:G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Q248"/>
    <mergeCell ref="B245:G245"/>
    <mergeCell ref="I245:K245"/>
    <mergeCell ref="L245:M245"/>
    <mergeCell ref="N245:O245"/>
    <mergeCell ref="P245:Q245"/>
    <mergeCell ref="B246:G246"/>
    <mergeCell ref="I246:K246"/>
    <mergeCell ref="B243:G243"/>
    <mergeCell ref="I243:K243"/>
    <mergeCell ref="B242:G242"/>
    <mergeCell ref="I242:K242"/>
    <mergeCell ref="L242:M242"/>
    <mergeCell ref="N242:O242"/>
    <mergeCell ref="P242:Q242"/>
    <mergeCell ref="B238:G238"/>
    <mergeCell ref="I238:K238"/>
    <mergeCell ref="L238:M238"/>
    <mergeCell ref="N238:O238"/>
    <mergeCell ref="P238:Q238"/>
    <mergeCell ref="B236:C236"/>
    <mergeCell ref="D236:Q236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1:Q231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8:G228"/>
    <mergeCell ref="I228:K228"/>
    <mergeCell ref="L228:M228"/>
    <mergeCell ref="N228:O228"/>
    <mergeCell ref="P228:Q228"/>
    <mergeCell ref="B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1:G221"/>
    <mergeCell ref="I221:K221"/>
    <mergeCell ref="L221:M221"/>
    <mergeCell ref="N221:O221"/>
    <mergeCell ref="P221:Q221"/>
    <mergeCell ref="B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20:G220"/>
    <mergeCell ref="I220:K220"/>
    <mergeCell ref="L220:M220"/>
    <mergeCell ref="N220:O220"/>
    <mergeCell ref="P220:Q220"/>
    <mergeCell ref="B213:G213"/>
    <mergeCell ref="I213:K213"/>
    <mergeCell ref="L213:M213"/>
    <mergeCell ref="N213:O213"/>
    <mergeCell ref="P213:Q213"/>
    <mergeCell ref="B218:G218"/>
    <mergeCell ref="I218:K218"/>
    <mergeCell ref="L218:M218"/>
    <mergeCell ref="N218:O218"/>
    <mergeCell ref="P218:Q218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6:G186"/>
    <mergeCell ref="I186:K186"/>
    <mergeCell ref="L186:M186"/>
    <mergeCell ref="N186:O186"/>
    <mergeCell ref="P186:Q186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1:G181"/>
    <mergeCell ref="I181:K181"/>
    <mergeCell ref="L181:M181"/>
    <mergeCell ref="N181:O181"/>
    <mergeCell ref="P181:Q181"/>
    <mergeCell ref="B178:G178"/>
    <mergeCell ref="L178:M178"/>
    <mergeCell ref="N178:O178"/>
    <mergeCell ref="P178:Q178"/>
    <mergeCell ref="B179:G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I178:K180"/>
    <mergeCell ref="B180:G180"/>
    <mergeCell ref="L180:M180"/>
    <mergeCell ref="N180:O180"/>
    <mergeCell ref="P180:Q180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0:C140"/>
    <mergeCell ref="D140:Q140"/>
    <mergeCell ref="B141:Q141"/>
    <mergeCell ref="I142:K144"/>
    <mergeCell ref="B142:G142"/>
    <mergeCell ref="L142:M142"/>
    <mergeCell ref="N142:O142"/>
    <mergeCell ref="P142:Q142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5:G115"/>
    <mergeCell ref="I115:K115"/>
    <mergeCell ref="L115:M115"/>
    <mergeCell ref="N115:O115"/>
    <mergeCell ref="P115:Q115"/>
    <mergeCell ref="B117:Q117"/>
    <mergeCell ref="B114:G114"/>
    <mergeCell ref="I114:K114"/>
    <mergeCell ref="L114:M114"/>
    <mergeCell ref="N114:O114"/>
    <mergeCell ref="P114:Q114"/>
    <mergeCell ref="B116:G116"/>
    <mergeCell ref="I116:K116"/>
    <mergeCell ref="L116:M116"/>
    <mergeCell ref="N116:O116"/>
    <mergeCell ref="P116:Q116"/>
    <mergeCell ref="B112:G112"/>
    <mergeCell ref="I112:K112"/>
    <mergeCell ref="L112:M112"/>
    <mergeCell ref="N112:O112"/>
    <mergeCell ref="P112:Q112"/>
    <mergeCell ref="B113:G113"/>
    <mergeCell ref="I113:K113"/>
    <mergeCell ref="L113:M113"/>
    <mergeCell ref="N113:O113"/>
    <mergeCell ref="P113:Q113"/>
    <mergeCell ref="L107:M107"/>
    <mergeCell ref="N107:O107"/>
    <mergeCell ref="P107:Q107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05:C105"/>
    <mergeCell ref="D105:Q105"/>
    <mergeCell ref="B104:Q104"/>
    <mergeCell ref="I107:K109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P103:Q103"/>
    <mergeCell ref="B108:G108"/>
    <mergeCell ref="L108:M108"/>
    <mergeCell ref="N108:O108"/>
    <mergeCell ref="P108:Q108"/>
    <mergeCell ref="B109:G109"/>
    <mergeCell ref="L109:M109"/>
    <mergeCell ref="N109:O109"/>
    <mergeCell ref="P109:Q109"/>
    <mergeCell ref="B106:Q106"/>
    <mergeCell ref="B107:G107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60:Q60"/>
    <mergeCell ref="B61:Q61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B84:I84"/>
    <mergeCell ref="J84:K84"/>
    <mergeCell ref="L84:M84"/>
    <mergeCell ref="N84:O84"/>
    <mergeCell ref="P84:Q84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9:I79"/>
    <mergeCell ref="J79:K79"/>
    <mergeCell ref="P79:Q79"/>
    <mergeCell ref="L79:O79"/>
    <mergeCell ref="L78:O78"/>
    <mergeCell ref="B59:Q59"/>
    <mergeCell ref="B64:Q64"/>
    <mergeCell ref="B65:Q65"/>
    <mergeCell ref="B66:Q66"/>
    <mergeCell ref="B67:Q67"/>
    <mergeCell ref="B78:I78"/>
    <mergeCell ref="J78:K78"/>
    <mergeCell ref="P78:Q78"/>
    <mergeCell ref="L75:O75"/>
    <mergeCell ref="P77:Q77"/>
    <mergeCell ref="L77:O77"/>
    <mergeCell ref="J77:K77"/>
    <mergeCell ref="B77:I77"/>
    <mergeCell ref="P76:Q76"/>
    <mergeCell ref="L76:O76"/>
    <mergeCell ref="J76:K76"/>
    <mergeCell ref="B76:I76"/>
    <mergeCell ref="P75:Q75"/>
    <mergeCell ref="J75:K75"/>
    <mergeCell ref="B75:I75"/>
    <mergeCell ref="B37:Q37"/>
    <mergeCell ref="B38:Q38"/>
    <mergeCell ref="B25:C25"/>
    <mergeCell ref="B27:Q27"/>
    <mergeCell ref="B29:Q29"/>
    <mergeCell ref="B31:Q31"/>
    <mergeCell ref="B32:Q32"/>
    <mergeCell ref="J73:K73"/>
    <mergeCell ref="P73:Q73"/>
    <mergeCell ref="B72:I72"/>
    <mergeCell ref="B73:I73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8:Q58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B35:Q35"/>
    <mergeCell ref="B36:Q36"/>
    <mergeCell ref="H25:O25"/>
    <mergeCell ref="P25:Q25"/>
    <mergeCell ref="B68:Q68"/>
    <mergeCell ref="B55:Q55"/>
    <mergeCell ref="B56:Q56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</mergeCells>
  <pageMargins left="0.23622047244094491" right="0.11811023622047245" top="0.9055118110236221" bottom="0.35433070866141736" header="0.31496062992125984" footer="0.11811023622047245"/>
  <pageSetup paperSize="9" scale="85" orientation="landscape" r:id="rId1"/>
  <rowBreaks count="2" manualBreakCount="2">
    <brk id="40" max="16" man="1"/>
    <brk id="10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79"/>
  <sheetViews>
    <sheetView view="pageBreakPreview" zoomScale="75" zoomScaleNormal="75" zoomScaleSheetLayoutView="75" workbookViewId="0">
      <selection activeCell="A54" sqref="A54:N54"/>
    </sheetView>
  </sheetViews>
  <sheetFormatPr defaultColWidth="9" defaultRowHeight="15" x14ac:dyDescent="0.25"/>
  <cols>
    <col min="1" max="1" width="3" style="87" customWidth="1"/>
    <col min="2" max="2" width="4.85546875" style="87" customWidth="1"/>
    <col min="3" max="3" width="9.85546875" style="87" customWidth="1"/>
    <col min="4" max="8" width="10" style="87" customWidth="1"/>
    <col min="9" max="9" width="15.85546875" style="87" customWidth="1"/>
    <col min="10" max="10" width="10" style="87" customWidth="1"/>
    <col min="11" max="11" width="29.140625" style="87" customWidth="1"/>
    <col min="12" max="12" width="28.42578125" style="87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290" t="s">
        <v>134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</row>
    <row r="3" spans="1:14" ht="90" customHeight="1" thickBot="1" x14ac:dyDescent="0.3">
      <c r="A3" s="88"/>
      <c r="B3" s="290" t="s">
        <v>222</v>
      </c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</row>
    <row r="4" spans="1:14" ht="12" customHeight="1" x14ac:dyDescent="0.25">
      <c r="A4" s="291" t="s">
        <v>24</v>
      </c>
      <c r="B4" s="292"/>
      <c r="C4" s="295" t="s">
        <v>162</v>
      </c>
      <c r="D4" s="292" t="s">
        <v>163</v>
      </c>
      <c r="E4" s="292"/>
      <c r="F4" s="292"/>
      <c r="G4" s="292"/>
      <c r="H4" s="292"/>
      <c r="I4" s="292"/>
      <c r="J4" s="292" t="s">
        <v>39</v>
      </c>
      <c r="K4" s="292" t="s">
        <v>164</v>
      </c>
      <c r="L4" s="292" t="s">
        <v>165</v>
      </c>
      <c r="M4" s="297" t="s">
        <v>166</v>
      </c>
      <c r="N4" s="297" t="s">
        <v>167</v>
      </c>
    </row>
    <row r="5" spans="1:14" ht="17.25" customHeight="1" x14ac:dyDescent="0.25">
      <c r="A5" s="293"/>
      <c r="B5" s="294"/>
      <c r="C5" s="296"/>
      <c r="D5" s="294"/>
      <c r="E5" s="294"/>
      <c r="F5" s="294"/>
      <c r="G5" s="294"/>
      <c r="H5" s="294"/>
      <c r="I5" s="294"/>
      <c r="J5" s="294"/>
      <c r="K5" s="294"/>
      <c r="L5" s="294"/>
      <c r="M5" s="298"/>
      <c r="N5" s="298"/>
    </row>
    <row r="6" spans="1:14" ht="11.1" customHeight="1" x14ac:dyDescent="0.25">
      <c r="A6" s="306">
        <v>1</v>
      </c>
      <c r="B6" s="307"/>
      <c r="C6" s="89">
        <v>2</v>
      </c>
      <c r="D6" s="307">
        <v>3</v>
      </c>
      <c r="E6" s="307"/>
      <c r="F6" s="307"/>
      <c r="G6" s="307"/>
      <c r="H6" s="307"/>
      <c r="I6" s="307"/>
      <c r="J6" s="89">
        <v>4</v>
      </c>
      <c r="K6" s="89">
        <v>5</v>
      </c>
      <c r="L6" s="89">
        <v>6</v>
      </c>
      <c r="M6" s="90">
        <v>6</v>
      </c>
      <c r="N6" s="90">
        <v>6</v>
      </c>
    </row>
    <row r="7" spans="1:14" ht="27" customHeight="1" x14ac:dyDescent="0.25">
      <c r="A7" s="308"/>
      <c r="B7" s="309"/>
      <c r="C7" s="91" t="s">
        <v>128</v>
      </c>
      <c r="D7" s="310" t="s">
        <v>126</v>
      </c>
      <c r="E7" s="311"/>
      <c r="F7" s="311"/>
      <c r="G7" s="311"/>
      <c r="H7" s="311"/>
      <c r="I7" s="311"/>
      <c r="J7" s="311"/>
      <c r="K7" s="311"/>
      <c r="L7" s="311"/>
      <c r="M7" s="311"/>
      <c r="N7" s="311"/>
    </row>
    <row r="8" spans="1:14" s="97" customFormat="1" ht="60" hidden="1" customHeight="1" x14ac:dyDescent="0.25">
      <c r="A8" s="312" t="s">
        <v>168</v>
      </c>
      <c r="B8" s="312"/>
      <c r="C8" s="92" t="s">
        <v>169</v>
      </c>
      <c r="D8" s="313" t="s">
        <v>170</v>
      </c>
      <c r="E8" s="313"/>
      <c r="F8" s="313"/>
      <c r="G8" s="313"/>
      <c r="H8" s="313"/>
      <c r="I8" s="313"/>
      <c r="J8" s="93"/>
      <c r="K8" s="94"/>
      <c r="L8" s="95"/>
      <c r="M8" s="96" t="s">
        <v>171</v>
      </c>
      <c r="N8" s="96" t="s">
        <v>172</v>
      </c>
    </row>
    <row r="9" spans="1:14" s="97" customFormat="1" ht="17.25" hidden="1" customHeight="1" x14ac:dyDescent="0.25">
      <c r="A9" s="299" t="s">
        <v>173</v>
      </c>
      <c r="B9" s="300"/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1"/>
    </row>
    <row r="10" spans="1:14" s="97" customFormat="1" ht="35.25" hidden="1" customHeight="1" x14ac:dyDescent="0.25">
      <c r="A10" s="302">
        <v>1</v>
      </c>
      <c r="B10" s="303"/>
      <c r="C10" s="98" t="s">
        <v>169</v>
      </c>
      <c r="D10" s="304" t="s">
        <v>52</v>
      </c>
      <c r="E10" s="305"/>
      <c r="F10" s="305"/>
      <c r="G10" s="305"/>
      <c r="H10" s="305"/>
      <c r="I10" s="305"/>
      <c r="J10" s="99" t="s">
        <v>55</v>
      </c>
      <c r="K10" s="100">
        <v>1</v>
      </c>
      <c r="L10" s="100">
        <v>1</v>
      </c>
      <c r="M10" s="101"/>
      <c r="N10" s="96"/>
    </row>
    <row r="11" spans="1:14" s="97" customFormat="1" ht="35.25" hidden="1" customHeight="1" x14ac:dyDescent="0.25">
      <c r="A11" s="302" t="s">
        <v>174</v>
      </c>
      <c r="B11" s="303"/>
      <c r="C11" s="98" t="s">
        <v>169</v>
      </c>
      <c r="D11" s="304" t="s">
        <v>53</v>
      </c>
      <c r="E11" s="305"/>
      <c r="F11" s="305"/>
      <c r="G11" s="305"/>
      <c r="H11" s="305"/>
      <c r="I11" s="305"/>
      <c r="J11" s="99" t="s">
        <v>55</v>
      </c>
      <c r="K11" s="100">
        <v>2</v>
      </c>
      <c r="L11" s="100">
        <v>2</v>
      </c>
      <c r="M11" s="101"/>
      <c r="N11" s="96"/>
    </row>
    <row r="12" spans="1:14" s="97" customFormat="1" ht="35.25" hidden="1" customHeight="1" x14ac:dyDescent="0.25">
      <c r="A12" s="302" t="s">
        <v>175</v>
      </c>
      <c r="B12" s="303"/>
      <c r="C12" s="98" t="s">
        <v>169</v>
      </c>
      <c r="D12" s="304" t="s">
        <v>54</v>
      </c>
      <c r="E12" s="305"/>
      <c r="F12" s="305"/>
      <c r="G12" s="305"/>
      <c r="H12" s="305"/>
      <c r="I12" s="305"/>
      <c r="J12" s="99" t="s">
        <v>55</v>
      </c>
      <c r="K12" s="100">
        <f>SUM(K11:K11)</f>
        <v>2</v>
      </c>
      <c r="L12" s="100">
        <f>SUM(L11:L11)</f>
        <v>2</v>
      </c>
      <c r="M12" s="101"/>
      <c r="N12" s="96"/>
    </row>
    <row r="13" spans="1:14" s="97" customFormat="1" ht="19.5" hidden="1" customHeight="1" x14ac:dyDescent="0.25">
      <c r="A13" s="299" t="s">
        <v>176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1"/>
    </row>
    <row r="14" spans="1:14" s="97" customFormat="1" ht="40.5" hidden="1" customHeight="1" x14ac:dyDescent="0.25">
      <c r="A14" s="318" t="s">
        <v>168</v>
      </c>
      <c r="B14" s="319"/>
      <c r="C14" s="102" t="s">
        <v>169</v>
      </c>
      <c r="D14" s="320" t="s">
        <v>57</v>
      </c>
      <c r="E14" s="321"/>
      <c r="F14" s="321"/>
      <c r="G14" s="321"/>
      <c r="H14" s="321"/>
      <c r="I14" s="321"/>
      <c r="J14" s="99" t="s">
        <v>55</v>
      </c>
      <c r="K14" s="103">
        <v>2</v>
      </c>
      <c r="L14" s="104">
        <v>2</v>
      </c>
      <c r="M14" s="105"/>
      <c r="N14" s="105"/>
    </row>
    <row r="15" spans="1:14" s="97" customFormat="1" ht="17.25" hidden="1" customHeight="1" x14ac:dyDescent="0.25">
      <c r="A15" s="314" t="s">
        <v>177</v>
      </c>
      <c r="B15" s="315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5"/>
    </row>
    <row r="16" spans="1:14" s="97" customFormat="1" ht="26.25" hidden="1" customHeight="1" x14ac:dyDescent="0.25">
      <c r="A16" s="316" t="s">
        <v>168</v>
      </c>
      <c r="B16" s="317"/>
      <c r="C16" s="98" t="s">
        <v>169</v>
      </c>
      <c r="D16" s="304" t="s">
        <v>59</v>
      </c>
      <c r="E16" s="305"/>
      <c r="F16" s="305"/>
      <c r="G16" s="305"/>
      <c r="H16" s="305"/>
      <c r="I16" s="305"/>
      <c r="J16" s="101" t="s">
        <v>178</v>
      </c>
      <c r="K16" s="106" t="s">
        <v>179</v>
      </c>
      <c r="L16" s="106" t="s">
        <v>179</v>
      </c>
      <c r="M16" s="107"/>
      <c r="N16" s="107"/>
    </row>
    <row r="17" spans="1:14" s="97" customFormat="1" ht="17.25" hidden="1" customHeight="1" x14ac:dyDescent="0.25">
      <c r="A17" s="314" t="s">
        <v>180</v>
      </c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</row>
    <row r="18" spans="1:14" s="97" customFormat="1" ht="30" hidden="1" customHeight="1" x14ac:dyDescent="0.25">
      <c r="A18" s="316" t="s">
        <v>168</v>
      </c>
      <c r="B18" s="317"/>
      <c r="C18" s="98" t="s">
        <v>169</v>
      </c>
      <c r="D18" s="304" t="s">
        <v>60</v>
      </c>
      <c r="E18" s="305"/>
      <c r="F18" s="305"/>
      <c r="G18" s="305"/>
      <c r="H18" s="305"/>
      <c r="I18" s="305"/>
      <c r="J18" s="101" t="s">
        <v>61</v>
      </c>
      <c r="K18" s="106" t="s">
        <v>181</v>
      </c>
      <c r="L18" s="106" t="s">
        <v>181</v>
      </c>
      <c r="M18" s="107"/>
      <c r="N18" s="107"/>
    </row>
    <row r="19" spans="1:14" s="97" customFormat="1" ht="63.75" hidden="1" customHeight="1" x14ac:dyDescent="0.25">
      <c r="A19" s="312" t="s">
        <v>174</v>
      </c>
      <c r="B19" s="312"/>
      <c r="C19" s="92" t="s">
        <v>169</v>
      </c>
      <c r="D19" s="313" t="s">
        <v>182</v>
      </c>
      <c r="E19" s="313"/>
      <c r="F19" s="313"/>
      <c r="G19" s="313"/>
      <c r="H19" s="313"/>
      <c r="I19" s="313"/>
      <c r="J19" s="93"/>
      <c r="K19" s="94"/>
      <c r="L19" s="95"/>
      <c r="M19" s="96" t="s">
        <v>183</v>
      </c>
      <c r="N19" s="96" t="s">
        <v>172</v>
      </c>
    </row>
    <row r="20" spans="1:14" s="97" customFormat="1" ht="17.25" hidden="1" customHeight="1" x14ac:dyDescent="0.25">
      <c r="A20" s="299" t="s">
        <v>173</v>
      </c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1"/>
    </row>
    <row r="21" spans="1:14" s="97" customFormat="1" ht="35.25" hidden="1" customHeight="1" x14ac:dyDescent="0.25">
      <c r="A21" s="302">
        <v>1</v>
      </c>
      <c r="B21" s="303"/>
      <c r="C21" s="98" t="s">
        <v>169</v>
      </c>
      <c r="D21" s="304" t="s">
        <v>67</v>
      </c>
      <c r="E21" s="305"/>
      <c r="F21" s="305"/>
      <c r="G21" s="305"/>
      <c r="H21" s="305"/>
      <c r="I21" s="305"/>
      <c r="J21" s="99" t="s">
        <v>55</v>
      </c>
      <c r="K21" s="100">
        <v>3</v>
      </c>
      <c r="L21" s="100">
        <v>3</v>
      </c>
      <c r="M21" s="101"/>
      <c r="N21" s="96"/>
    </row>
    <row r="22" spans="1:14" s="97" customFormat="1" ht="35.25" hidden="1" customHeight="1" x14ac:dyDescent="0.25">
      <c r="A22" s="302" t="s">
        <v>174</v>
      </c>
      <c r="B22" s="303"/>
      <c r="C22" s="98" t="s">
        <v>169</v>
      </c>
      <c r="D22" s="304" t="s">
        <v>184</v>
      </c>
      <c r="E22" s="305"/>
      <c r="F22" s="305"/>
      <c r="G22" s="305"/>
      <c r="H22" s="305"/>
      <c r="I22" s="305"/>
      <c r="J22" s="99" t="s">
        <v>55</v>
      </c>
      <c r="K22" s="108">
        <v>78.5</v>
      </c>
      <c r="L22" s="108">
        <v>78.5</v>
      </c>
      <c r="M22" s="101"/>
      <c r="N22" s="96"/>
    </row>
    <row r="23" spans="1:14" s="97" customFormat="1" ht="35.25" hidden="1" customHeight="1" x14ac:dyDescent="0.25">
      <c r="A23" s="302" t="s">
        <v>175</v>
      </c>
      <c r="B23" s="303"/>
      <c r="C23" s="98" t="s">
        <v>169</v>
      </c>
      <c r="D23" s="304" t="s">
        <v>185</v>
      </c>
      <c r="E23" s="305"/>
      <c r="F23" s="305"/>
      <c r="G23" s="305"/>
      <c r="H23" s="305"/>
      <c r="I23" s="305"/>
      <c r="J23" s="99" t="s">
        <v>55</v>
      </c>
      <c r="K23" s="108">
        <v>19.5</v>
      </c>
      <c r="L23" s="108">
        <v>19.5</v>
      </c>
      <c r="M23" s="101"/>
      <c r="N23" s="96"/>
    </row>
    <row r="24" spans="1:14" s="97" customFormat="1" ht="19.5" hidden="1" customHeight="1" x14ac:dyDescent="0.25">
      <c r="A24" s="299" t="s">
        <v>176</v>
      </c>
      <c r="B24" s="300"/>
      <c r="C24" s="300"/>
      <c r="D24" s="300"/>
      <c r="E24" s="300"/>
      <c r="F24" s="300"/>
      <c r="G24" s="300"/>
      <c r="H24" s="300"/>
      <c r="I24" s="300"/>
      <c r="J24" s="300"/>
      <c r="K24" s="300"/>
      <c r="L24" s="300"/>
      <c r="M24" s="300"/>
      <c r="N24" s="301"/>
    </row>
    <row r="25" spans="1:14" s="97" customFormat="1" ht="19.5" hidden="1" customHeight="1" x14ac:dyDescent="0.25">
      <c r="A25" s="318" t="s">
        <v>168</v>
      </c>
      <c r="B25" s="319"/>
      <c r="C25" s="102" t="s">
        <v>169</v>
      </c>
      <c r="D25" s="320" t="s">
        <v>69</v>
      </c>
      <c r="E25" s="321"/>
      <c r="F25" s="321"/>
      <c r="G25" s="321"/>
      <c r="H25" s="321"/>
      <c r="I25" s="321"/>
      <c r="J25" s="99" t="s">
        <v>55</v>
      </c>
      <c r="K25" s="103">
        <v>68</v>
      </c>
      <c r="L25" s="104">
        <v>68</v>
      </c>
      <c r="M25" s="105"/>
      <c r="N25" s="105"/>
    </row>
    <row r="26" spans="1:14" s="97" customFormat="1" ht="72" hidden="1" customHeight="1" x14ac:dyDescent="0.25">
      <c r="A26" s="318" t="s">
        <v>174</v>
      </c>
      <c r="B26" s="319"/>
      <c r="C26" s="102" t="s">
        <v>169</v>
      </c>
      <c r="D26" s="320" t="s">
        <v>70</v>
      </c>
      <c r="E26" s="321"/>
      <c r="F26" s="321"/>
      <c r="G26" s="321"/>
      <c r="H26" s="321"/>
      <c r="I26" s="321"/>
      <c r="J26" s="99" t="s">
        <v>55</v>
      </c>
      <c r="K26" s="104">
        <v>111</v>
      </c>
      <c r="L26" s="104">
        <v>111</v>
      </c>
      <c r="M26" s="105"/>
      <c r="N26" s="105"/>
    </row>
    <row r="27" spans="1:14" s="97" customFormat="1" ht="24.75" hidden="1" customHeight="1" x14ac:dyDescent="0.25">
      <c r="A27" s="318" t="s">
        <v>175</v>
      </c>
      <c r="B27" s="319"/>
      <c r="C27" s="102" t="s">
        <v>169</v>
      </c>
      <c r="D27" s="320" t="s">
        <v>71</v>
      </c>
      <c r="E27" s="321"/>
      <c r="F27" s="321"/>
      <c r="G27" s="321"/>
      <c r="H27" s="321"/>
      <c r="I27" s="321"/>
      <c r="J27" s="99" t="s">
        <v>55</v>
      </c>
      <c r="K27" s="103">
        <v>66</v>
      </c>
      <c r="L27" s="104">
        <v>66</v>
      </c>
      <c r="M27" s="105"/>
      <c r="N27" s="105"/>
    </row>
    <row r="28" spans="1:14" s="97" customFormat="1" ht="21.75" hidden="1" customHeight="1" x14ac:dyDescent="0.25">
      <c r="A28" s="318" t="s">
        <v>186</v>
      </c>
      <c r="B28" s="319"/>
      <c r="C28" s="102" t="s">
        <v>169</v>
      </c>
      <c r="D28" s="320" t="s">
        <v>78</v>
      </c>
      <c r="E28" s="321"/>
      <c r="F28" s="321"/>
      <c r="G28" s="321"/>
      <c r="H28" s="321"/>
      <c r="I28" s="321"/>
      <c r="J28" s="99" t="s">
        <v>55</v>
      </c>
      <c r="K28" s="103">
        <v>3880</v>
      </c>
      <c r="L28" s="104">
        <v>3880</v>
      </c>
      <c r="M28" s="105"/>
      <c r="N28" s="105"/>
    </row>
    <row r="29" spans="1:14" s="97" customFormat="1" ht="17.25" hidden="1" customHeight="1" x14ac:dyDescent="0.25">
      <c r="A29" s="314" t="s">
        <v>177</v>
      </c>
      <c r="B29" s="315"/>
      <c r="C29" s="315"/>
      <c r="D29" s="315"/>
      <c r="E29" s="315"/>
      <c r="F29" s="315"/>
      <c r="G29" s="315"/>
      <c r="H29" s="315"/>
      <c r="I29" s="315"/>
      <c r="J29" s="315"/>
      <c r="K29" s="315"/>
      <c r="L29" s="315"/>
      <c r="M29" s="315"/>
      <c r="N29" s="315"/>
    </row>
    <row r="30" spans="1:14" s="97" customFormat="1" ht="24.75" hidden="1" customHeight="1" x14ac:dyDescent="0.25">
      <c r="A30" s="318" t="s">
        <v>168</v>
      </c>
      <c r="B30" s="319"/>
      <c r="C30" s="102" t="s">
        <v>169</v>
      </c>
      <c r="D30" s="320" t="s">
        <v>76</v>
      </c>
      <c r="E30" s="321"/>
      <c r="F30" s="321"/>
      <c r="G30" s="321"/>
      <c r="H30" s="321"/>
      <c r="I30" s="321"/>
      <c r="J30" s="99" t="s">
        <v>55</v>
      </c>
      <c r="K30" s="103" t="s">
        <v>187</v>
      </c>
      <c r="L30" s="103" t="s">
        <v>187</v>
      </c>
      <c r="M30" s="105"/>
      <c r="N30" s="105"/>
    </row>
    <row r="31" spans="1:14" s="97" customFormat="1" ht="21.75" hidden="1" customHeight="1" x14ac:dyDescent="0.25">
      <c r="A31" s="318" t="s">
        <v>174</v>
      </c>
      <c r="B31" s="319"/>
      <c r="C31" s="102" t="s">
        <v>169</v>
      </c>
      <c r="D31" s="320" t="s">
        <v>77</v>
      </c>
      <c r="E31" s="321"/>
      <c r="F31" s="321"/>
      <c r="G31" s="321"/>
      <c r="H31" s="321"/>
      <c r="I31" s="321"/>
      <c r="J31" s="99" t="s">
        <v>55</v>
      </c>
      <c r="K31" s="103" t="s">
        <v>188</v>
      </c>
      <c r="L31" s="103" t="s">
        <v>188</v>
      </c>
      <c r="M31" s="105"/>
      <c r="N31" s="105"/>
    </row>
    <row r="32" spans="1:14" s="97" customFormat="1" ht="26.25" hidden="1" customHeight="1" x14ac:dyDescent="0.25">
      <c r="A32" s="316" t="s">
        <v>175</v>
      </c>
      <c r="B32" s="317"/>
      <c r="C32" s="98" t="s">
        <v>169</v>
      </c>
      <c r="D32" s="304" t="s">
        <v>88</v>
      </c>
      <c r="E32" s="305"/>
      <c r="F32" s="305"/>
      <c r="G32" s="305"/>
      <c r="H32" s="305"/>
      <c r="I32" s="305"/>
      <c r="J32" s="101" t="s">
        <v>189</v>
      </c>
      <c r="K32" s="106" t="s">
        <v>190</v>
      </c>
      <c r="L32" s="106" t="s">
        <v>191</v>
      </c>
      <c r="M32" s="107"/>
      <c r="N32" s="107"/>
    </row>
    <row r="33" spans="1:14" s="97" customFormat="1" ht="17.25" hidden="1" customHeight="1" x14ac:dyDescent="0.25">
      <c r="A33" s="314" t="s">
        <v>180</v>
      </c>
      <c r="B33" s="315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</row>
    <row r="34" spans="1:14" s="97" customFormat="1" ht="26.25" hidden="1" customHeight="1" x14ac:dyDescent="0.25">
      <c r="A34" s="316" t="s">
        <v>168</v>
      </c>
      <c r="B34" s="317"/>
      <c r="C34" s="98" t="s">
        <v>169</v>
      </c>
      <c r="D34" s="304" t="s">
        <v>60</v>
      </c>
      <c r="E34" s="305"/>
      <c r="F34" s="305"/>
      <c r="G34" s="305"/>
      <c r="H34" s="305"/>
      <c r="I34" s="305"/>
      <c r="J34" s="101" t="s">
        <v>61</v>
      </c>
      <c r="K34" s="106" t="s">
        <v>192</v>
      </c>
      <c r="L34" s="106" t="s">
        <v>192</v>
      </c>
      <c r="M34" s="107"/>
      <c r="N34" s="107"/>
    </row>
    <row r="35" spans="1:14" s="97" customFormat="1" ht="75.75" hidden="1" customHeight="1" x14ac:dyDescent="0.25">
      <c r="A35" s="312" t="s">
        <v>175</v>
      </c>
      <c r="B35" s="312"/>
      <c r="C35" s="92" t="s">
        <v>169</v>
      </c>
      <c r="D35" s="313" t="s">
        <v>193</v>
      </c>
      <c r="E35" s="313"/>
      <c r="F35" s="313"/>
      <c r="G35" s="313"/>
      <c r="H35" s="313"/>
      <c r="I35" s="313"/>
      <c r="J35" s="93"/>
      <c r="K35" s="94"/>
      <c r="L35" s="95"/>
      <c r="M35" s="96" t="s">
        <v>171</v>
      </c>
      <c r="N35" s="96" t="s">
        <v>172</v>
      </c>
    </row>
    <row r="36" spans="1:14" s="97" customFormat="1" ht="17.25" hidden="1" customHeight="1" x14ac:dyDescent="0.25">
      <c r="A36" s="299" t="s">
        <v>173</v>
      </c>
      <c r="B36" s="300"/>
      <c r="C36" s="300"/>
      <c r="D36" s="300"/>
      <c r="E36" s="300"/>
      <c r="F36" s="300"/>
      <c r="G36" s="300"/>
      <c r="H36" s="300"/>
      <c r="I36" s="300"/>
      <c r="J36" s="300"/>
      <c r="K36" s="300"/>
      <c r="L36" s="300"/>
      <c r="M36" s="300"/>
      <c r="N36" s="301"/>
    </row>
    <row r="37" spans="1:14" s="97" customFormat="1" ht="35.25" hidden="1" customHeight="1" x14ac:dyDescent="0.25">
      <c r="A37" s="302">
        <v>1</v>
      </c>
      <c r="B37" s="303"/>
      <c r="C37" s="98" t="s">
        <v>169</v>
      </c>
      <c r="D37" s="304" t="s">
        <v>83</v>
      </c>
      <c r="E37" s="305"/>
      <c r="F37" s="305"/>
      <c r="G37" s="305"/>
      <c r="H37" s="305"/>
      <c r="I37" s="305"/>
      <c r="J37" s="99" t="s">
        <v>55</v>
      </c>
      <c r="K37" s="100">
        <v>3</v>
      </c>
      <c r="L37" s="100">
        <v>3</v>
      </c>
      <c r="M37" s="101"/>
      <c r="N37" s="96"/>
    </row>
    <row r="38" spans="1:14" s="97" customFormat="1" ht="35.25" hidden="1" customHeight="1" x14ac:dyDescent="0.25">
      <c r="A38" s="302" t="s">
        <v>174</v>
      </c>
      <c r="B38" s="303"/>
      <c r="C38" s="98" t="s">
        <v>169</v>
      </c>
      <c r="D38" s="304" t="s">
        <v>53</v>
      </c>
      <c r="E38" s="305"/>
      <c r="F38" s="305"/>
      <c r="G38" s="305"/>
      <c r="H38" s="305"/>
      <c r="I38" s="305"/>
      <c r="J38" s="99" t="s">
        <v>55</v>
      </c>
      <c r="K38" s="100">
        <v>1</v>
      </c>
      <c r="L38" s="100">
        <v>1</v>
      </c>
      <c r="M38" s="101"/>
      <c r="N38" s="96"/>
    </row>
    <row r="39" spans="1:14" s="97" customFormat="1" ht="35.25" hidden="1" customHeight="1" x14ac:dyDescent="0.25">
      <c r="A39" s="302" t="s">
        <v>175</v>
      </c>
      <c r="B39" s="303"/>
      <c r="C39" s="98" t="s">
        <v>169</v>
      </c>
      <c r="D39" s="304" t="s">
        <v>84</v>
      </c>
      <c r="E39" s="305"/>
      <c r="F39" s="305"/>
      <c r="G39" s="305"/>
      <c r="H39" s="305"/>
      <c r="I39" s="305"/>
      <c r="J39" s="99" t="s">
        <v>55</v>
      </c>
      <c r="K39" s="109">
        <v>1.75</v>
      </c>
      <c r="L39" s="109">
        <v>1.75</v>
      </c>
      <c r="M39" s="101"/>
      <c r="N39" s="96"/>
    </row>
    <row r="40" spans="1:14" s="97" customFormat="1" ht="35.25" hidden="1" customHeight="1" x14ac:dyDescent="0.25">
      <c r="A40" s="302" t="s">
        <v>186</v>
      </c>
      <c r="B40" s="303"/>
      <c r="C40" s="98" t="s">
        <v>169</v>
      </c>
      <c r="D40" s="304" t="s">
        <v>54</v>
      </c>
      <c r="E40" s="305"/>
      <c r="F40" s="305"/>
      <c r="G40" s="305"/>
      <c r="H40" s="305"/>
      <c r="I40" s="305"/>
      <c r="J40" s="99" t="s">
        <v>55</v>
      </c>
      <c r="K40" s="109">
        <f>SUM(K38:K39)</f>
        <v>2.75</v>
      </c>
      <c r="L40" s="109">
        <f>SUM(L38:L39)</f>
        <v>2.75</v>
      </c>
      <c r="M40" s="101"/>
      <c r="N40" s="96"/>
    </row>
    <row r="41" spans="1:14" s="97" customFormat="1" ht="19.5" hidden="1" customHeight="1" x14ac:dyDescent="0.25">
      <c r="A41" s="299" t="s">
        <v>176</v>
      </c>
      <c r="B41" s="300"/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1"/>
    </row>
    <row r="42" spans="1:14" s="97" customFormat="1" ht="40.5" hidden="1" customHeight="1" x14ac:dyDescent="0.25">
      <c r="A42" s="318" t="s">
        <v>168</v>
      </c>
      <c r="B42" s="319"/>
      <c r="C42" s="102" t="s">
        <v>169</v>
      </c>
      <c r="D42" s="320" t="s">
        <v>87</v>
      </c>
      <c r="E42" s="321"/>
      <c r="F42" s="321"/>
      <c r="G42" s="321"/>
      <c r="H42" s="321"/>
      <c r="I42" s="321"/>
      <c r="J42" s="99" t="s">
        <v>55</v>
      </c>
      <c r="K42" s="103">
        <v>3</v>
      </c>
      <c r="L42" s="104">
        <v>3</v>
      </c>
      <c r="M42" s="105"/>
      <c r="N42" s="105"/>
    </row>
    <row r="43" spans="1:14" s="97" customFormat="1" ht="17.25" hidden="1" customHeight="1" x14ac:dyDescent="0.25">
      <c r="A43" s="314" t="s">
        <v>177</v>
      </c>
      <c r="B43" s="315"/>
      <c r="C43" s="315"/>
      <c r="D43" s="315"/>
      <c r="E43" s="315"/>
      <c r="F43" s="315"/>
      <c r="G43" s="315"/>
      <c r="H43" s="315"/>
      <c r="I43" s="315"/>
      <c r="J43" s="315"/>
      <c r="K43" s="315"/>
      <c r="L43" s="315"/>
      <c r="M43" s="315"/>
      <c r="N43" s="315"/>
    </row>
    <row r="44" spans="1:14" s="97" customFormat="1" ht="26.25" hidden="1" customHeight="1" x14ac:dyDescent="0.25">
      <c r="A44" s="316" t="s">
        <v>168</v>
      </c>
      <c r="B44" s="317"/>
      <c r="C44" s="98" t="s">
        <v>169</v>
      </c>
      <c r="D44" s="304" t="s">
        <v>88</v>
      </c>
      <c r="E44" s="305"/>
      <c r="F44" s="305"/>
      <c r="G44" s="305"/>
      <c r="H44" s="305"/>
      <c r="I44" s="305"/>
      <c r="J44" s="110" t="s">
        <v>28</v>
      </c>
      <c r="K44" s="106" t="s">
        <v>194</v>
      </c>
      <c r="L44" s="106" t="s">
        <v>194</v>
      </c>
      <c r="M44" s="107"/>
      <c r="N44" s="107"/>
    </row>
    <row r="45" spans="1:14" s="97" customFormat="1" ht="17.25" hidden="1" customHeight="1" x14ac:dyDescent="0.25">
      <c r="A45" s="314" t="s">
        <v>180</v>
      </c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</row>
    <row r="46" spans="1:14" s="97" customFormat="1" ht="26.25" hidden="1" customHeight="1" x14ac:dyDescent="0.25">
      <c r="A46" s="316" t="s">
        <v>168</v>
      </c>
      <c r="B46" s="317"/>
      <c r="C46" s="98" t="s">
        <v>169</v>
      </c>
      <c r="D46" s="304" t="s">
        <v>60</v>
      </c>
      <c r="E46" s="305"/>
      <c r="F46" s="305"/>
      <c r="G46" s="305"/>
      <c r="H46" s="305"/>
      <c r="I46" s="305"/>
      <c r="J46" s="101" t="s">
        <v>61</v>
      </c>
      <c r="K46" s="106" t="s">
        <v>195</v>
      </c>
      <c r="L46" s="106" t="s">
        <v>195</v>
      </c>
      <c r="M46" s="107"/>
      <c r="N46" s="107"/>
    </row>
    <row r="47" spans="1:14" s="97" customFormat="1" ht="73.5" customHeight="1" x14ac:dyDescent="0.25">
      <c r="A47" s="328" t="s">
        <v>168</v>
      </c>
      <c r="B47" s="328"/>
      <c r="C47" s="91" t="s">
        <v>128</v>
      </c>
      <c r="D47" s="329" t="s">
        <v>196</v>
      </c>
      <c r="E47" s="329"/>
      <c r="F47" s="329"/>
      <c r="G47" s="329"/>
      <c r="H47" s="329"/>
      <c r="I47" s="329"/>
      <c r="J47" s="111"/>
      <c r="K47" s="112"/>
      <c r="L47" s="113"/>
      <c r="M47" s="114" t="s">
        <v>214</v>
      </c>
      <c r="N47" s="114" t="s">
        <v>223</v>
      </c>
    </row>
    <row r="48" spans="1:14" s="97" customFormat="1" ht="17.25" customHeight="1" x14ac:dyDescent="0.25">
      <c r="A48" s="322" t="s">
        <v>173</v>
      </c>
      <c r="B48" s="323"/>
      <c r="C48" s="323"/>
      <c r="D48" s="323"/>
      <c r="E48" s="323"/>
      <c r="F48" s="323"/>
      <c r="G48" s="323"/>
      <c r="H48" s="323"/>
      <c r="I48" s="323"/>
      <c r="J48" s="323"/>
      <c r="K48" s="323"/>
      <c r="L48" s="323"/>
      <c r="M48" s="323"/>
      <c r="N48" s="324"/>
    </row>
    <row r="49" spans="1:14" s="97" customFormat="1" ht="42.75" customHeight="1" x14ac:dyDescent="0.25">
      <c r="A49" s="325">
        <v>1</v>
      </c>
      <c r="B49" s="326"/>
      <c r="C49" s="115" t="s">
        <v>128</v>
      </c>
      <c r="D49" s="311" t="s">
        <v>125</v>
      </c>
      <c r="E49" s="327"/>
      <c r="F49" s="327"/>
      <c r="G49" s="327"/>
      <c r="H49" s="327"/>
      <c r="I49" s="327"/>
      <c r="J49" s="116" t="s">
        <v>28</v>
      </c>
      <c r="K49" s="117">
        <v>55000</v>
      </c>
      <c r="L49" s="117">
        <f>55000+17000</f>
        <v>72000</v>
      </c>
      <c r="M49" s="118"/>
      <c r="N49" s="118"/>
    </row>
    <row r="50" spans="1:14" s="97" customFormat="1" ht="33.75" hidden="1" customHeight="1" x14ac:dyDescent="0.25">
      <c r="A50" s="325"/>
      <c r="B50" s="326"/>
      <c r="C50" s="115"/>
      <c r="D50" s="311"/>
      <c r="E50" s="327"/>
      <c r="F50" s="327"/>
      <c r="G50" s="327"/>
      <c r="H50" s="327"/>
      <c r="I50" s="327"/>
      <c r="J50" s="116"/>
      <c r="K50" s="117"/>
      <c r="L50" s="117"/>
      <c r="M50" s="118"/>
      <c r="N50" s="118"/>
    </row>
    <row r="51" spans="1:14" s="97" customFormat="1" ht="33.75" hidden="1" customHeight="1" x14ac:dyDescent="0.25">
      <c r="A51" s="325"/>
      <c r="B51" s="326"/>
      <c r="C51" s="115"/>
      <c r="D51" s="311"/>
      <c r="E51" s="327"/>
      <c r="F51" s="327"/>
      <c r="G51" s="327"/>
      <c r="H51" s="327"/>
      <c r="I51" s="327"/>
      <c r="J51" s="116"/>
      <c r="K51" s="119"/>
      <c r="L51" s="119"/>
      <c r="M51" s="118"/>
      <c r="N51" s="118"/>
    </row>
    <row r="52" spans="1:14" s="97" customFormat="1" ht="21.75" hidden="1" customHeight="1" x14ac:dyDescent="0.25">
      <c r="A52" s="325"/>
      <c r="B52" s="326"/>
      <c r="C52" s="115"/>
      <c r="D52" s="311"/>
      <c r="E52" s="327"/>
      <c r="F52" s="327"/>
      <c r="G52" s="327"/>
      <c r="H52" s="327"/>
      <c r="I52" s="327"/>
      <c r="J52" s="116"/>
      <c r="K52" s="119"/>
      <c r="L52" s="119"/>
      <c r="M52" s="118"/>
      <c r="N52" s="118"/>
    </row>
    <row r="53" spans="1:14" s="97" customFormat="1" ht="21.75" hidden="1" customHeight="1" x14ac:dyDescent="0.25">
      <c r="A53" s="325"/>
      <c r="B53" s="326"/>
      <c r="C53" s="115"/>
      <c r="D53" s="311"/>
      <c r="E53" s="327"/>
      <c r="F53" s="327"/>
      <c r="G53" s="327"/>
      <c r="H53" s="327"/>
      <c r="I53" s="327"/>
      <c r="J53" s="116"/>
      <c r="K53" s="117"/>
      <c r="L53" s="117"/>
      <c r="M53" s="118"/>
      <c r="N53" s="118"/>
    </row>
    <row r="54" spans="1:14" s="97" customFormat="1" ht="19.5" customHeight="1" x14ac:dyDescent="0.25">
      <c r="A54" s="322" t="s">
        <v>176</v>
      </c>
      <c r="B54" s="323"/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4"/>
    </row>
    <row r="55" spans="1:14" s="97" customFormat="1" ht="31.5" customHeight="1" x14ac:dyDescent="0.25">
      <c r="A55" s="334" t="s">
        <v>168</v>
      </c>
      <c r="B55" s="335"/>
      <c r="C55" s="115" t="s">
        <v>128</v>
      </c>
      <c r="D55" s="311" t="s">
        <v>117</v>
      </c>
      <c r="E55" s="327"/>
      <c r="F55" s="327"/>
      <c r="G55" s="327"/>
      <c r="H55" s="327"/>
      <c r="I55" s="327"/>
      <c r="J55" s="116" t="s">
        <v>55</v>
      </c>
      <c r="K55" s="120">
        <v>1</v>
      </c>
      <c r="L55" s="120">
        <v>1</v>
      </c>
      <c r="M55" s="121"/>
      <c r="N55" s="121"/>
    </row>
    <row r="56" spans="1:14" s="97" customFormat="1" ht="17.25" hidden="1" customHeight="1" x14ac:dyDescent="0.25">
      <c r="A56" s="330"/>
      <c r="B56" s="331"/>
      <c r="C56" s="115"/>
      <c r="D56" s="332"/>
      <c r="E56" s="333"/>
      <c r="F56" s="333"/>
      <c r="G56" s="333"/>
      <c r="H56" s="333"/>
      <c r="I56" s="333"/>
      <c r="J56" s="122"/>
      <c r="K56" s="123"/>
      <c r="L56" s="124"/>
      <c r="M56" s="125"/>
      <c r="N56" s="125"/>
    </row>
    <row r="57" spans="1:14" s="97" customFormat="1" ht="27" hidden="1" customHeight="1" x14ac:dyDescent="0.25">
      <c r="A57" s="334"/>
      <c r="B57" s="335"/>
      <c r="C57" s="115"/>
      <c r="D57" s="311"/>
      <c r="E57" s="327"/>
      <c r="F57" s="327"/>
      <c r="G57" s="327"/>
      <c r="H57" s="327"/>
      <c r="I57" s="327"/>
      <c r="J57" s="116"/>
      <c r="K57" s="120"/>
      <c r="L57" s="120"/>
      <c r="M57" s="121"/>
      <c r="N57" s="121"/>
    </row>
    <row r="58" spans="1:14" s="97" customFormat="1" ht="17.25" customHeight="1" x14ac:dyDescent="0.25">
      <c r="A58" s="336" t="s">
        <v>177</v>
      </c>
      <c r="B58" s="337"/>
      <c r="C58" s="337"/>
      <c r="D58" s="337"/>
      <c r="E58" s="337"/>
      <c r="F58" s="337"/>
      <c r="G58" s="337"/>
      <c r="H58" s="337"/>
      <c r="I58" s="337"/>
      <c r="J58" s="337"/>
      <c r="K58" s="337"/>
      <c r="L58" s="337"/>
      <c r="M58" s="337"/>
      <c r="N58" s="337"/>
    </row>
    <row r="59" spans="1:14" s="97" customFormat="1" ht="29.25" customHeight="1" x14ac:dyDescent="0.25">
      <c r="A59" s="334" t="s">
        <v>168</v>
      </c>
      <c r="B59" s="335"/>
      <c r="C59" s="115" t="s">
        <v>128</v>
      </c>
      <c r="D59" s="311" t="s">
        <v>118</v>
      </c>
      <c r="E59" s="327"/>
      <c r="F59" s="327"/>
      <c r="G59" s="327"/>
      <c r="H59" s="327"/>
      <c r="I59" s="327"/>
      <c r="J59" s="116" t="s">
        <v>28</v>
      </c>
      <c r="K59" s="120" t="s">
        <v>213</v>
      </c>
      <c r="L59" s="120" t="s">
        <v>224</v>
      </c>
      <c r="M59" s="121"/>
      <c r="N59" s="121"/>
    </row>
    <row r="60" spans="1:14" s="97" customFormat="1" ht="28.5" hidden="1" customHeight="1" x14ac:dyDescent="0.25">
      <c r="A60" s="334"/>
      <c r="B60" s="335"/>
      <c r="C60" s="115"/>
      <c r="D60" s="311"/>
      <c r="E60" s="327"/>
      <c r="F60" s="327"/>
      <c r="G60" s="327"/>
      <c r="H60" s="327"/>
      <c r="I60" s="327"/>
      <c r="J60" s="116"/>
      <c r="K60" s="120"/>
      <c r="L60" s="120"/>
      <c r="M60" s="121"/>
      <c r="N60" s="121"/>
    </row>
    <row r="61" spans="1:14" s="97" customFormat="1" ht="17.25" hidden="1" customHeight="1" x14ac:dyDescent="0.25">
      <c r="A61" s="336" t="s">
        <v>180</v>
      </c>
      <c r="B61" s="337"/>
      <c r="C61" s="337"/>
      <c r="D61" s="337"/>
      <c r="E61" s="337"/>
      <c r="F61" s="337"/>
      <c r="G61" s="337"/>
      <c r="H61" s="337"/>
      <c r="I61" s="337"/>
      <c r="J61" s="337"/>
      <c r="K61" s="337"/>
      <c r="L61" s="337"/>
      <c r="M61" s="337"/>
      <c r="N61" s="337"/>
    </row>
    <row r="62" spans="1:14" s="97" customFormat="1" ht="27" hidden="1" customHeight="1" x14ac:dyDescent="0.25">
      <c r="A62" s="334"/>
      <c r="B62" s="335"/>
      <c r="C62" s="115"/>
      <c r="D62" s="311"/>
      <c r="E62" s="327"/>
      <c r="F62" s="327"/>
      <c r="G62" s="327"/>
      <c r="H62" s="327"/>
      <c r="I62" s="327"/>
      <c r="J62" s="116"/>
      <c r="K62" s="120"/>
      <c r="L62" s="120"/>
      <c r="M62" s="121"/>
      <c r="N62" s="121"/>
    </row>
    <row r="63" spans="1:14" s="97" customFormat="1" ht="26.25" hidden="1" customHeight="1" x14ac:dyDescent="0.25">
      <c r="A63" s="334"/>
      <c r="B63" s="335"/>
      <c r="C63" s="115"/>
      <c r="D63" s="311"/>
      <c r="E63" s="327"/>
      <c r="F63" s="327"/>
      <c r="G63" s="327"/>
      <c r="H63" s="327"/>
      <c r="I63" s="327"/>
      <c r="J63" s="116"/>
      <c r="K63" s="120"/>
      <c r="L63" s="120"/>
      <c r="M63" s="121"/>
      <c r="N63" s="121"/>
    </row>
    <row r="64" spans="1:14" s="97" customFormat="1" ht="78" hidden="1" customHeight="1" x14ac:dyDescent="0.25">
      <c r="A64" s="328">
        <v>1</v>
      </c>
      <c r="B64" s="328"/>
      <c r="C64" s="91" t="s">
        <v>128</v>
      </c>
      <c r="D64" s="338" t="s">
        <v>197</v>
      </c>
      <c r="E64" s="338"/>
      <c r="F64" s="338"/>
      <c r="G64" s="338"/>
      <c r="H64" s="338"/>
      <c r="I64" s="338"/>
      <c r="J64" s="126"/>
      <c r="K64" s="127"/>
      <c r="L64" s="127"/>
      <c r="M64" s="114"/>
      <c r="N64" s="114"/>
    </row>
    <row r="65" spans="1:14" s="97" customFormat="1" ht="17.25" hidden="1" customHeight="1" x14ac:dyDescent="0.25">
      <c r="A65" s="322" t="s">
        <v>173</v>
      </c>
      <c r="B65" s="323"/>
      <c r="C65" s="323"/>
      <c r="D65" s="323"/>
      <c r="E65" s="323"/>
      <c r="F65" s="323"/>
      <c r="G65" s="323"/>
      <c r="H65" s="323"/>
      <c r="I65" s="323"/>
      <c r="J65" s="323"/>
      <c r="K65" s="323"/>
      <c r="L65" s="323"/>
      <c r="M65" s="323"/>
      <c r="N65" s="324"/>
    </row>
    <row r="66" spans="1:14" s="97" customFormat="1" ht="41.25" hidden="1" customHeight="1" x14ac:dyDescent="0.25">
      <c r="A66" s="325">
        <v>1</v>
      </c>
      <c r="B66" s="326"/>
      <c r="C66" s="115" t="s">
        <v>128</v>
      </c>
      <c r="D66" s="311" t="s">
        <v>123</v>
      </c>
      <c r="E66" s="327"/>
      <c r="F66" s="327"/>
      <c r="G66" s="327"/>
      <c r="H66" s="327"/>
      <c r="I66" s="327"/>
      <c r="J66" s="116" t="s">
        <v>198</v>
      </c>
      <c r="K66" s="119"/>
      <c r="L66" s="119"/>
      <c r="M66" s="114"/>
      <c r="N66" s="114"/>
    </row>
    <row r="67" spans="1:14" s="97" customFormat="1" ht="19.5" hidden="1" customHeight="1" x14ac:dyDescent="0.25">
      <c r="A67" s="322" t="s">
        <v>176</v>
      </c>
      <c r="B67" s="323"/>
      <c r="C67" s="323"/>
      <c r="D67" s="323"/>
      <c r="E67" s="323"/>
      <c r="F67" s="323"/>
      <c r="G67" s="323"/>
      <c r="H67" s="323"/>
      <c r="I67" s="323"/>
      <c r="J67" s="323"/>
      <c r="K67" s="323"/>
      <c r="L67" s="323"/>
      <c r="M67" s="323"/>
      <c r="N67" s="324"/>
    </row>
    <row r="68" spans="1:14" s="97" customFormat="1" ht="17.25" hidden="1" customHeight="1" x14ac:dyDescent="0.25">
      <c r="A68" s="330" t="s">
        <v>168</v>
      </c>
      <c r="B68" s="331"/>
      <c r="C68" s="115" t="s">
        <v>128</v>
      </c>
      <c r="D68" s="332" t="s">
        <v>120</v>
      </c>
      <c r="E68" s="333"/>
      <c r="F68" s="333"/>
      <c r="G68" s="333"/>
      <c r="H68" s="333"/>
      <c r="I68" s="333"/>
      <c r="J68" s="122" t="s">
        <v>55</v>
      </c>
      <c r="K68" s="124"/>
      <c r="L68" s="124"/>
      <c r="M68" s="125"/>
      <c r="N68" s="125"/>
    </row>
    <row r="69" spans="1:14" s="97" customFormat="1" ht="17.25" hidden="1" customHeight="1" x14ac:dyDescent="0.25">
      <c r="A69" s="336" t="s">
        <v>177</v>
      </c>
      <c r="B69" s="337"/>
      <c r="C69" s="337"/>
      <c r="D69" s="337"/>
      <c r="E69" s="337"/>
      <c r="F69" s="337"/>
      <c r="G69" s="337"/>
      <c r="H69" s="337"/>
      <c r="I69" s="337"/>
      <c r="J69" s="337"/>
      <c r="K69" s="337"/>
      <c r="L69" s="337"/>
      <c r="M69" s="337"/>
      <c r="N69" s="337"/>
    </row>
    <row r="70" spans="1:14" s="97" customFormat="1" ht="36" hidden="1" customHeight="1" x14ac:dyDescent="0.25">
      <c r="A70" s="334" t="s">
        <v>168</v>
      </c>
      <c r="B70" s="335"/>
      <c r="C70" s="115" t="s">
        <v>128</v>
      </c>
      <c r="D70" s="311" t="s">
        <v>122</v>
      </c>
      <c r="E70" s="327"/>
      <c r="F70" s="327"/>
      <c r="G70" s="327"/>
      <c r="H70" s="327"/>
      <c r="I70" s="327"/>
      <c r="J70" s="116" t="s">
        <v>28</v>
      </c>
      <c r="K70" s="117"/>
      <c r="L70" s="117"/>
      <c r="M70" s="121"/>
      <c r="N70" s="121"/>
    </row>
    <row r="71" spans="1:14" s="97" customFormat="1" ht="17.25" hidden="1" customHeight="1" x14ac:dyDescent="0.25">
      <c r="A71" s="336" t="s">
        <v>180</v>
      </c>
      <c r="B71" s="337"/>
      <c r="C71" s="337"/>
      <c r="D71" s="337"/>
      <c r="E71" s="337"/>
      <c r="F71" s="337"/>
      <c r="G71" s="337"/>
      <c r="H71" s="337"/>
      <c r="I71" s="337"/>
      <c r="J71" s="337"/>
      <c r="K71" s="337"/>
      <c r="L71" s="337"/>
      <c r="M71" s="337"/>
      <c r="N71" s="337"/>
    </row>
    <row r="72" spans="1:14" s="97" customFormat="1" ht="63.75" hidden="1" customHeight="1" x14ac:dyDescent="0.25">
      <c r="A72" s="334" t="s">
        <v>168</v>
      </c>
      <c r="B72" s="335"/>
      <c r="C72" s="115" t="s">
        <v>128</v>
      </c>
      <c r="D72" s="311" t="s">
        <v>133</v>
      </c>
      <c r="E72" s="327"/>
      <c r="F72" s="327"/>
      <c r="G72" s="327"/>
      <c r="H72" s="327"/>
      <c r="I72" s="327"/>
      <c r="J72" s="116" t="s">
        <v>61</v>
      </c>
      <c r="K72" s="117"/>
      <c r="L72" s="117"/>
      <c r="M72" s="121"/>
      <c r="N72" s="121"/>
    </row>
    <row r="73" spans="1:14" s="97" customFormat="1" ht="15.75" customHeight="1" x14ac:dyDescent="0.25">
      <c r="A73" s="128"/>
      <c r="B73" s="129"/>
      <c r="C73" s="130"/>
      <c r="D73" s="131"/>
      <c r="E73" s="132"/>
      <c r="F73" s="132"/>
      <c r="G73" s="132"/>
      <c r="H73" s="132"/>
      <c r="I73" s="132"/>
      <c r="J73" s="133"/>
      <c r="K73" s="134"/>
      <c r="L73" s="135"/>
      <c r="M73" s="136"/>
      <c r="N73" s="136"/>
    </row>
    <row r="74" spans="1:14" s="140" customFormat="1" ht="15" customHeight="1" x14ac:dyDescent="0.25">
      <c r="A74" s="137"/>
      <c r="B74" s="339" t="s">
        <v>221</v>
      </c>
      <c r="C74" s="339"/>
      <c r="D74" s="339"/>
      <c r="E74" s="339"/>
      <c r="F74" s="339"/>
      <c r="G74" s="339"/>
      <c r="H74" s="138"/>
      <c r="I74" s="138"/>
      <c r="J74" s="139"/>
      <c r="K74" s="139"/>
      <c r="L74" s="139" t="s">
        <v>154</v>
      </c>
    </row>
    <row r="75" spans="1:14" s="143" customFormat="1" ht="11.1" customHeight="1" x14ac:dyDescent="0.25">
      <c r="A75" s="141"/>
      <c r="B75" s="141"/>
      <c r="C75" s="141"/>
      <c r="D75" s="141"/>
      <c r="E75" s="141"/>
      <c r="F75" s="141"/>
      <c r="G75" s="340"/>
      <c r="H75" s="340"/>
      <c r="I75" s="340"/>
      <c r="J75" s="142"/>
      <c r="K75" s="142"/>
      <c r="L75" s="141"/>
    </row>
    <row r="76" spans="1:14" s="143" customFormat="1" ht="12.95" customHeight="1" x14ac:dyDescent="0.25">
      <c r="A76" s="141"/>
      <c r="B76" s="144"/>
      <c r="C76" s="141"/>
      <c r="D76" s="141"/>
      <c r="E76" s="141"/>
      <c r="F76" s="141"/>
      <c r="G76" s="141"/>
      <c r="H76" s="141"/>
      <c r="I76" s="141"/>
      <c r="J76" s="141"/>
      <c r="K76" s="141"/>
      <c r="L76" s="141"/>
    </row>
    <row r="77" spans="1:14" s="143" customFormat="1" ht="11.45" hidden="1" customHeight="1" x14ac:dyDescent="0.25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</row>
    <row r="78" spans="1:14" s="140" customFormat="1" ht="14.25" customHeight="1" x14ac:dyDescent="0.25">
      <c r="A78" s="137"/>
      <c r="B78" s="341" t="s">
        <v>155</v>
      </c>
      <c r="C78" s="341"/>
      <c r="D78" s="341"/>
      <c r="E78" s="341"/>
      <c r="F78" s="137"/>
      <c r="G78" s="145"/>
      <c r="H78" s="138"/>
      <c r="I78" s="138"/>
      <c r="J78" s="139"/>
      <c r="K78" s="139"/>
      <c r="L78" s="139" t="s">
        <v>156</v>
      </c>
    </row>
    <row r="79" spans="1:14" ht="11.1" customHeight="1" x14ac:dyDescent="0.25">
      <c r="G79" s="342"/>
      <c r="H79" s="342"/>
      <c r="I79" s="342"/>
      <c r="J79" s="146"/>
      <c r="K79" s="146"/>
    </row>
  </sheetData>
  <mergeCells count="128">
    <mergeCell ref="A72:B72"/>
    <mergeCell ref="D72:I72"/>
    <mergeCell ref="B74:G74"/>
    <mergeCell ref="G75:I75"/>
    <mergeCell ref="B78:E78"/>
    <mergeCell ref="G79:I79"/>
    <mergeCell ref="A68:B68"/>
    <mergeCell ref="D68:I68"/>
    <mergeCell ref="A69:N69"/>
    <mergeCell ref="A70:B70"/>
    <mergeCell ref="D70:I70"/>
    <mergeCell ref="A71:N71"/>
    <mergeCell ref="A64:B64"/>
    <mergeCell ref="D64:I64"/>
    <mergeCell ref="A65:N65"/>
    <mergeCell ref="A66:B66"/>
    <mergeCell ref="D66:I66"/>
    <mergeCell ref="A67:N67"/>
    <mergeCell ref="A60:B60"/>
    <mergeCell ref="D60:I60"/>
    <mergeCell ref="A61:N61"/>
    <mergeCell ref="A62:B62"/>
    <mergeCell ref="D62:I62"/>
    <mergeCell ref="A63:B63"/>
    <mergeCell ref="D63:I63"/>
    <mergeCell ref="A56:B56"/>
    <mergeCell ref="D56:I56"/>
    <mergeCell ref="A57:B57"/>
    <mergeCell ref="D57:I57"/>
    <mergeCell ref="A58:N58"/>
    <mergeCell ref="A59:B59"/>
    <mergeCell ref="D59:I59"/>
    <mergeCell ref="A52:B52"/>
    <mergeCell ref="D52:I52"/>
    <mergeCell ref="A53:B53"/>
    <mergeCell ref="D53:I53"/>
    <mergeCell ref="A54:N54"/>
    <mergeCell ref="A55:B55"/>
    <mergeCell ref="D55:I55"/>
    <mergeCell ref="A48:N48"/>
    <mergeCell ref="A49:B49"/>
    <mergeCell ref="D49:I49"/>
    <mergeCell ref="A50:B50"/>
    <mergeCell ref="D50:I50"/>
    <mergeCell ref="A51:B51"/>
    <mergeCell ref="D51:I51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" right="0.7" top="0.78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23"/>
  <sheetViews>
    <sheetView tabSelected="1" view="pageBreakPreview" topLeftCell="B2" zoomScale="60" zoomScaleNormal="100" workbookViewId="0">
      <pane xSplit="1" ySplit="8" topLeftCell="C10" activePane="bottomRight" state="frozen"/>
      <selection activeCell="D33" sqref="D33"/>
      <selection pane="topRight" activeCell="D33" sqref="D33"/>
      <selection pane="bottomLeft" activeCell="D33" sqref="D33"/>
      <selection pane="bottomRight" activeCell="U22" sqref="U22"/>
    </sheetView>
  </sheetViews>
  <sheetFormatPr defaultRowHeight="14.25" x14ac:dyDescent="0.2"/>
  <cols>
    <col min="1" max="1" width="9" style="57" hidden="1" customWidth="1"/>
    <col min="2" max="2" width="30.85546875" style="58" customWidth="1"/>
    <col min="3" max="3" width="14.7109375" style="59" customWidth="1"/>
    <col min="4" max="4" width="16.28515625" style="59" customWidth="1"/>
    <col min="5" max="5" width="15" style="59" customWidth="1"/>
    <col min="6" max="6" width="13.7109375" style="59" hidden="1" customWidth="1"/>
    <col min="7" max="7" width="13" style="59" hidden="1" customWidth="1"/>
    <col min="8" max="8" width="16.42578125" style="59" hidden="1" customWidth="1"/>
    <col min="9" max="9" width="13.5703125" style="59" hidden="1" customWidth="1"/>
    <col min="10" max="10" width="13.140625" style="59" hidden="1" customWidth="1"/>
    <col min="11" max="11" width="13.42578125" style="59" hidden="1" customWidth="1"/>
    <col min="12" max="13" width="13.85546875" style="59" hidden="1" customWidth="1"/>
    <col min="14" max="15" width="14.140625" style="59" hidden="1" customWidth="1"/>
    <col min="16" max="16" width="12.85546875" style="59" hidden="1" customWidth="1"/>
    <col min="17" max="17" width="12.42578125" style="59" hidden="1" customWidth="1"/>
    <col min="18" max="18" width="20" style="59" customWidth="1"/>
    <col min="19" max="16384" width="9.140625" style="60"/>
  </cols>
  <sheetData>
    <row r="1" spans="1:18" hidden="1" x14ac:dyDescent="0.2"/>
    <row r="2" spans="1:18" ht="24.75" customHeight="1" x14ac:dyDescent="0.2">
      <c r="A2" s="344" t="s">
        <v>134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</row>
    <row r="3" spans="1:18" ht="23.25" customHeight="1" x14ac:dyDescent="0.2">
      <c r="A3" s="344" t="s">
        <v>135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</row>
    <row r="4" spans="1:18" ht="63" customHeight="1" x14ac:dyDescent="0.2">
      <c r="A4" s="344" t="s">
        <v>136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</row>
    <row r="5" spans="1:18" ht="14.25" hidden="1" customHeight="1" x14ac:dyDescent="0.2">
      <c r="A5" s="344"/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</row>
    <row r="6" spans="1:18" ht="47.25" customHeight="1" x14ac:dyDescent="0.2">
      <c r="A6" s="83" t="s">
        <v>158</v>
      </c>
      <c r="B6" s="345" t="s">
        <v>159</v>
      </c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</row>
    <row r="7" spans="1:18" ht="21" customHeight="1" x14ac:dyDescent="0.2">
      <c r="A7" s="343" t="s">
        <v>220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</row>
    <row r="8" spans="1:18" ht="18.75" customHeight="1" x14ac:dyDescent="0.2">
      <c r="A8" s="348" t="s">
        <v>139</v>
      </c>
      <c r="B8" s="348" t="s">
        <v>140</v>
      </c>
      <c r="C8" s="349" t="s">
        <v>141</v>
      </c>
      <c r="D8" s="350"/>
      <c r="E8" s="350"/>
      <c r="F8" s="350"/>
      <c r="G8" s="350"/>
      <c r="H8" s="350"/>
      <c r="I8" s="350"/>
      <c r="J8" s="350"/>
      <c r="K8" s="350"/>
      <c r="L8" s="350"/>
      <c r="M8" s="350"/>
      <c r="N8" s="350"/>
      <c r="O8" s="350"/>
      <c r="P8" s="350"/>
      <c r="Q8" s="350"/>
      <c r="R8" s="351"/>
    </row>
    <row r="9" spans="1:18" ht="99" customHeight="1" x14ac:dyDescent="0.2">
      <c r="A9" s="348"/>
      <c r="B9" s="348"/>
      <c r="C9" s="63" t="s">
        <v>142</v>
      </c>
      <c r="D9" s="63" t="s">
        <v>201</v>
      </c>
      <c r="E9" s="63" t="s">
        <v>219</v>
      </c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4" t="s">
        <v>146</v>
      </c>
    </row>
    <row r="10" spans="1:18" ht="33.75" customHeight="1" x14ac:dyDescent="0.2">
      <c r="A10" s="149"/>
      <c r="B10" s="66" t="s">
        <v>200</v>
      </c>
      <c r="C10" s="63"/>
      <c r="D10" s="63">
        <v>55000</v>
      </c>
      <c r="E10" s="63">
        <v>17000</v>
      </c>
      <c r="F10" s="63"/>
      <c r="G10" s="63"/>
      <c r="H10" s="67"/>
      <c r="I10" s="84"/>
      <c r="J10" s="64"/>
      <c r="K10" s="64"/>
      <c r="L10" s="64"/>
      <c r="M10" s="64"/>
      <c r="N10" s="64"/>
      <c r="O10" s="64"/>
      <c r="P10" s="64"/>
      <c r="Q10" s="64"/>
      <c r="R10" s="68">
        <f t="shared" ref="R10:R12" si="0">SUM(C10:Q10)</f>
        <v>72000</v>
      </c>
    </row>
    <row r="11" spans="1:18" ht="33.75" hidden="1" customHeight="1" x14ac:dyDescent="0.2">
      <c r="A11" s="73">
        <v>1</v>
      </c>
      <c r="B11" s="85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8">
        <f t="shared" si="0"/>
        <v>0</v>
      </c>
    </row>
    <row r="12" spans="1:18" ht="39.75" hidden="1" customHeight="1" x14ac:dyDescent="0.2">
      <c r="A12" s="73">
        <v>2</v>
      </c>
      <c r="B12" s="66" t="s">
        <v>160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8">
        <f t="shared" si="0"/>
        <v>0</v>
      </c>
    </row>
    <row r="13" spans="1:18" ht="25.5" customHeight="1" x14ac:dyDescent="0.2">
      <c r="A13" s="73"/>
      <c r="B13" s="75" t="s">
        <v>152</v>
      </c>
      <c r="C13" s="67">
        <f t="shared" ref="C13:R13" si="1">SUM(C10:C12)</f>
        <v>0</v>
      </c>
      <c r="D13" s="67">
        <f t="shared" si="1"/>
        <v>55000</v>
      </c>
      <c r="E13" s="67">
        <f t="shared" si="1"/>
        <v>17000</v>
      </c>
      <c r="F13" s="67">
        <f t="shared" si="1"/>
        <v>0</v>
      </c>
      <c r="G13" s="67">
        <f t="shared" si="1"/>
        <v>0</v>
      </c>
      <c r="H13" s="67">
        <f t="shared" si="1"/>
        <v>0</v>
      </c>
      <c r="I13" s="67">
        <f t="shared" si="1"/>
        <v>0</v>
      </c>
      <c r="J13" s="67">
        <f t="shared" si="1"/>
        <v>0</v>
      </c>
      <c r="K13" s="67">
        <f t="shared" si="1"/>
        <v>0</v>
      </c>
      <c r="L13" s="67">
        <f t="shared" si="1"/>
        <v>0</v>
      </c>
      <c r="M13" s="67">
        <f t="shared" si="1"/>
        <v>0</v>
      </c>
      <c r="N13" s="67">
        <f t="shared" si="1"/>
        <v>0</v>
      </c>
      <c r="O13" s="67">
        <f t="shared" si="1"/>
        <v>0</v>
      </c>
      <c r="P13" s="67">
        <f t="shared" si="1"/>
        <v>0</v>
      </c>
      <c r="Q13" s="67">
        <f t="shared" si="1"/>
        <v>0</v>
      </c>
      <c r="R13" s="67">
        <f t="shared" si="1"/>
        <v>72000</v>
      </c>
    </row>
    <row r="14" spans="1:18" ht="24" customHeight="1" x14ac:dyDescent="0.2"/>
    <row r="15" spans="1:18" ht="15" hidden="1" x14ac:dyDescent="0.25">
      <c r="B15" s="86" t="s">
        <v>161</v>
      </c>
      <c r="C15" s="346">
        <f>C16+C17+C18</f>
        <v>72000</v>
      </c>
      <c r="D15" s="346"/>
    </row>
    <row r="16" spans="1:18" ht="15" hidden="1" x14ac:dyDescent="0.25">
      <c r="B16" s="86">
        <v>2210</v>
      </c>
      <c r="C16" s="346">
        <f>D13+F13+I10</f>
        <v>55000</v>
      </c>
      <c r="D16" s="346"/>
    </row>
    <row r="17" spans="1:18" ht="15" hidden="1" x14ac:dyDescent="0.25">
      <c r="B17" s="86">
        <v>2240</v>
      </c>
      <c r="C17" s="346"/>
      <c r="D17" s="346"/>
    </row>
    <row r="18" spans="1:18" ht="15" hidden="1" x14ac:dyDescent="0.25">
      <c r="B18" s="86">
        <v>3110</v>
      </c>
      <c r="C18" s="346">
        <f>E13+G13+H13</f>
        <v>17000</v>
      </c>
      <c r="D18" s="346"/>
    </row>
    <row r="20" spans="1:18" hidden="1" x14ac:dyDescent="0.2"/>
    <row r="21" spans="1:18" s="59" customFormat="1" ht="21.75" customHeight="1" x14ac:dyDescent="0.25">
      <c r="A21" s="57"/>
      <c r="B21" s="347" t="s">
        <v>221</v>
      </c>
      <c r="C21" s="347"/>
      <c r="R21" s="59" t="s">
        <v>154</v>
      </c>
    </row>
    <row r="22" spans="1:18" s="59" customFormat="1" ht="15.75" x14ac:dyDescent="0.25">
      <c r="A22" s="57"/>
      <c r="B22" s="80"/>
      <c r="C22" s="81"/>
    </row>
    <row r="23" spans="1:18" s="59" customFormat="1" ht="21" customHeight="1" x14ac:dyDescent="0.25">
      <c r="A23" s="57"/>
      <c r="B23" s="347" t="s">
        <v>155</v>
      </c>
      <c r="C23" s="347"/>
      <c r="R23" s="59" t="s">
        <v>156</v>
      </c>
    </row>
  </sheetData>
  <mergeCells count="15">
    <mergeCell ref="C18:D18"/>
    <mergeCell ref="B21:C21"/>
    <mergeCell ref="B23:C23"/>
    <mergeCell ref="A8:A9"/>
    <mergeCell ref="B8:B9"/>
    <mergeCell ref="C8:R8"/>
    <mergeCell ref="C15:D15"/>
    <mergeCell ref="C16:D16"/>
    <mergeCell ref="C17:D17"/>
    <mergeCell ref="A2:R2"/>
    <mergeCell ref="A3:R3"/>
    <mergeCell ref="A4:R4"/>
    <mergeCell ref="A5:R5"/>
    <mergeCell ref="B6:R6"/>
    <mergeCell ref="A7:R7"/>
  </mergeCells>
  <pageMargins left="0.59055118110236227" right="0.39370078740157483" top="0.55118110236220474" bottom="0.35433070866141736" header="0.11811023622047245" footer="0.11811023622047245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23"/>
  <sheetViews>
    <sheetView view="pageBreakPreview" topLeftCell="B2" zoomScale="60" zoomScaleNormal="100" workbookViewId="0">
      <pane xSplit="1" ySplit="8" topLeftCell="C10" activePane="bottomRight" state="frozen"/>
      <selection activeCell="D33" sqref="D33"/>
      <selection pane="topRight" activeCell="D33" sqref="D33"/>
      <selection pane="bottomLeft" activeCell="D33" sqref="D33"/>
      <selection pane="bottomRight" activeCell="B6" sqref="B6:R6"/>
    </sheetView>
  </sheetViews>
  <sheetFormatPr defaultRowHeight="14.25" x14ac:dyDescent="0.2"/>
  <cols>
    <col min="1" max="1" width="9" style="57" hidden="1" customWidth="1"/>
    <col min="2" max="2" width="30.85546875" style="58" customWidth="1"/>
    <col min="3" max="3" width="14.7109375" style="59" customWidth="1"/>
    <col min="4" max="4" width="16.28515625" style="59" customWidth="1"/>
    <col min="5" max="5" width="15" style="59" customWidth="1"/>
    <col min="6" max="6" width="13.7109375" style="59" hidden="1" customWidth="1"/>
    <col min="7" max="7" width="13" style="59" hidden="1" customWidth="1"/>
    <col min="8" max="8" width="16.42578125" style="59" hidden="1" customWidth="1"/>
    <col min="9" max="9" width="13.5703125" style="59" hidden="1" customWidth="1"/>
    <col min="10" max="10" width="13.140625" style="59" hidden="1" customWidth="1"/>
    <col min="11" max="11" width="13.42578125" style="59" hidden="1" customWidth="1"/>
    <col min="12" max="13" width="13.85546875" style="59" hidden="1" customWidth="1"/>
    <col min="14" max="15" width="14.140625" style="59" hidden="1" customWidth="1"/>
    <col min="16" max="16" width="12.85546875" style="59" hidden="1" customWidth="1"/>
    <col min="17" max="17" width="12.42578125" style="59" hidden="1" customWidth="1"/>
    <col min="18" max="18" width="20" style="59" customWidth="1"/>
    <col min="19" max="16384" width="9.140625" style="60"/>
  </cols>
  <sheetData>
    <row r="1" spans="1:18" hidden="1" x14ac:dyDescent="0.2"/>
    <row r="2" spans="1:18" ht="24.75" customHeight="1" x14ac:dyDescent="0.2">
      <c r="A2" s="344" t="s">
        <v>134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</row>
    <row r="3" spans="1:18" ht="23.25" customHeight="1" x14ac:dyDescent="0.2">
      <c r="A3" s="344" t="s">
        <v>135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</row>
    <row r="4" spans="1:18" ht="63" customHeight="1" x14ac:dyDescent="0.2">
      <c r="A4" s="344" t="s">
        <v>136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</row>
    <row r="5" spans="1:18" ht="14.25" hidden="1" customHeight="1" x14ac:dyDescent="0.2">
      <c r="A5" s="344"/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</row>
    <row r="6" spans="1:18" ht="47.25" customHeight="1" x14ac:dyDescent="0.2">
      <c r="A6" s="83" t="s">
        <v>158</v>
      </c>
      <c r="B6" s="345" t="s">
        <v>159</v>
      </c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</row>
    <row r="7" spans="1:18" ht="21" customHeight="1" x14ac:dyDescent="0.2">
      <c r="A7" s="343" t="s">
        <v>199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</row>
    <row r="8" spans="1:18" ht="18.75" customHeight="1" x14ac:dyDescent="0.2">
      <c r="A8" s="348" t="s">
        <v>139</v>
      </c>
      <c r="B8" s="348" t="s">
        <v>140</v>
      </c>
      <c r="C8" s="349" t="s">
        <v>141</v>
      </c>
      <c r="D8" s="350"/>
      <c r="E8" s="350"/>
      <c r="F8" s="350"/>
      <c r="G8" s="350"/>
      <c r="H8" s="350"/>
      <c r="I8" s="350"/>
      <c r="J8" s="350"/>
      <c r="K8" s="350"/>
      <c r="L8" s="350"/>
      <c r="M8" s="350"/>
      <c r="N8" s="350"/>
      <c r="O8" s="350"/>
      <c r="P8" s="350"/>
      <c r="Q8" s="350"/>
      <c r="R8" s="351"/>
    </row>
    <row r="9" spans="1:18" ht="99" customHeight="1" x14ac:dyDescent="0.2">
      <c r="A9" s="348"/>
      <c r="B9" s="348"/>
      <c r="C9" s="63" t="s">
        <v>142</v>
      </c>
      <c r="D9" s="63" t="s">
        <v>201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4" t="s">
        <v>146</v>
      </c>
    </row>
    <row r="10" spans="1:18" ht="33.75" customHeight="1" x14ac:dyDescent="0.2">
      <c r="A10" s="65"/>
      <c r="B10" s="66" t="s">
        <v>200</v>
      </c>
      <c r="C10" s="63"/>
      <c r="D10" s="63">
        <v>55000</v>
      </c>
      <c r="E10" s="63"/>
      <c r="F10" s="63"/>
      <c r="G10" s="63"/>
      <c r="H10" s="67"/>
      <c r="I10" s="84"/>
      <c r="J10" s="64"/>
      <c r="K10" s="64"/>
      <c r="L10" s="64"/>
      <c r="M10" s="64"/>
      <c r="N10" s="64"/>
      <c r="O10" s="64"/>
      <c r="P10" s="64"/>
      <c r="Q10" s="64"/>
      <c r="R10" s="68">
        <f t="shared" ref="R10:R12" si="0">SUM(C10:Q10)</f>
        <v>55000</v>
      </c>
    </row>
    <row r="11" spans="1:18" ht="33.75" hidden="1" customHeight="1" x14ac:dyDescent="0.2">
      <c r="A11" s="73">
        <v>1</v>
      </c>
      <c r="B11" s="85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8">
        <f t="shared" si="0"/>
        <v>0</v>
      </c>
    </row>
    <row r="12" spans="1:18" ht="39.75" hidden="1" customHeight="1" x14ac:dyDescent="0.2">
      <c r="A12" s="73">
        <v>2</v>
      </c>
      <c r="B12" s="66" t="s">
        <v>160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8">
        <f t="shared" si="0"/>
        <v>0</v>
      </c>
    </row>
    <row r="13" spans="1:18" ht="25.5" customHeight="1" x14ac:dyDescent="0.2">
      <c r="A13" s="73"/>
      <c r="B13" s="75" t="s">
        <v>152</v>
      </c>
      <c r="C13" s="67">
        <f t="shared" ref="C13:R13" si="1">SUM(C10:C12)</f>
        <v>0</v>
      </c>
      <c r="D13" s="67">
        <f t="shared" si="1"/>
        <v>55000</v>
      </c>
      <c r="E13" s="67">
        <f t="shared" si="1"/>
        <v>0</v>
      </c>
      <c r="F13" s="67">
        <f t="shared" si="1"/>
        <v>0</v>
      </c>
      <c r="G13" s="67">
        <f t="shared" si="1"/>
        <v>0</v>
      </c>
      <c r="H13" s="67">
        <f t="shared" si="1"/>
        <v>0</v>
      </c>
      <c r="I13" s="67">
        <f t="shared" si="1"/>
        <v>0</v>
      </c>
      <c r="J13" s="67">
        <f t="shared" si="1"/>
        <v>0</v>
      </c>
      <c r="K13" s="67">
        <f t="shared" si="1"/>
        <v>0</v>
      </c>
      <c r="L13" s="67">
        <f t="shared" si="1"/>
        <v>0</v>
      </c>
      <c r="M13" s="67">
        <f t="shared" si="1"/>
        <v>0</v>
      </c>
      <c r="N13" s="67">
        <f t="shared" si="1"/>
        <v>0</v>
      </c>
      <c r="O13" s="67">
        <f t="shared" si="1"/>
        <v>0</v>
      </c>
      <c r="P13" s="67">
        <f t="shared" si="1"/>
        <v>0</v>
      </c>
      <c r="Q13" s="67">
        <f t="shared" si="1"/>
        <v>0</v>
      </c>
      <c r="R13" s="67">
        <f t="shared" si="1"/>
        <v>55000</v>
      </c>
    </row>
    <row r="14" spans="1:18" ht="24" customHeight="1" x14ac:dyDescent="0.2"/>
    <row r="15" spans="1:18" ht="15" hidden="1" x14ac:dyDescent="0.25">
      <c r="B15" s="86" t="s">
        <v>161</v>
      </c>
      <c r="C15" s="346">
        <f>C16+C17+C18</f>
        <v>55000</v>
      </c>
      <c r="D15" s="346"/>
    </row>
    <row r="16" spans="1:18" ht="15" hidden="1" x14ac:dyDescent="0.25">
      <c r="B16" s="86">
        <v>2210</v>
      </c>
      <c r="C16" s="346">
        <f>D13+F13+I10</f>
        <v>55000</v>
      </c>
      <c r="D16" s="346"/>
    </row>
    <row r="17" spans="1:18" ht="15" hidden="1" x14ac:dyDescent="0.25">
      <c r="B17" s="86">
        <v>2240</v>
      </c>
      <c r="C17" s="346"/>
      <c r="D17" s="346"/>
    </row>
    <row r="18" spans="1:18" ht="15" hidden="1" x14ac:dyDescent="0.25">
      <c r="B18" s="86">
        <v>3110</v>
      </c>
      <c r="C18" s="346">
        <f>E13+G13+H13</f>
        <v>0</v>
      </c>
      <c r="D18" s="346"/>
    </row>
    <row r="20" spans="1:18" hidden="1" x14ac:dyDescent="0.2"/>
    <row r="21" spans="1:18" s="59" customFormat="1" ht="21.75" customHeight="1" x14ac:dyDescent="0.25">
      <c r="A21" s="57"/>
      <c r="B21" s="347" t="s">
        <v>202</v>
      </c>
      <c r="C21" s="347"/>
      <c r="R21" s="59" t="s">
        <v>203</v>
      </c>
    </row>
    <row r="22" spans="1:18" s="59" customFormat="1" ht="15.75" x14ac:dyDescent="0.25">
      <c r="A22" s="57"/>
      <c r="B22" s="80"/>
      <c r="C22" s="81"/>
    </row>
    <row r="23" spans="1:18" s="59" customFormat="1" ht="21" customHeight="1" x14ac:dyDescent="0.25">
      <c r="A23" s="57"/>
      <c r="B23" s="347" t="s">
        <v>155</v>
      </c>
      <c r="C23" s="347"/>
      <c r="R23" s="59" t="s">
        <v>156</v>
      </c>
    </row>
  </sheetData>
  <mergeCells count="15">
    <mergeCell ref="C18:D18"/>
    <mergeCell ref="B21:C21"/>
    <mergeCell ref="B23:C23"/>
    <mergeCell ref="A8:A9"/>
    <mergeCell ref="B8:B9"/>
    <mergeCell ref="C8:R8"/>
    <mergeCell ref="C15:D15"/>
    <mergeCell ref="C16:D16"/>
    <mergeCell ref="C17:D17"/>
    <mergeCell ref="A7:R7"/>
    <mergeCell ref="A2:R2"/>
    <mergeCell ref="A3:R3"/>
    <mergeCell ref="A4:R4"/>
    <mergeCell ref="A5:R5"/>
    <mergeCell ref="B6:R6"/>
  </mergeCells>
  <pageMargins left="0" right="0" top="0.55118110236220474" bottom="0.35433070866141736" header="0.11811023622047245" footer="0.1181102362204724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16"/>
  <sheetViews>
    <sheetView view="pageBreakPreview" topLeftCell="B2" zoomScale="60" zoomScaleNormal="100" workbookViewId="0">
      <selection activeCell="C10" sqref="C10:Q10"/>
    </sheetView>
  </sheetViews>
  <sheetFormatPr defaultRowHeight="14.25" x14ac:dyDescent="0.2"/>
  <cols>
    <col min="1" max="1" width="9" style="57" hidden="1" customWidth="1"/>
    <col min="2" max="2" width="37.28515625" style="58" customWidth="1"/>
    <col min="3" max="3" width="14.7109375" style="59" customWidth="1"/>
    <col min="4" max="4" width="16.28515625" style="59" customWidth="1"/>
    <col min="5" max="5" width="12.5703125" style="59" customWidth="1"/>
    <col min="6" max="6" width="13.7109375" style="59" customWidth="1"/>
    <col min="7" max="7" width="16.140625" style="59" hidden="1" customWidth="1"/>
    <col min="8" max="8" width="13.140625" style="59" hidden="1" customWidth="1"/>
    <col min="9" max="9" width="17.5703125" style="59" hidden="1" customWidth="1"/>
    <col min="10" max="10" width="13.85546875" style="59" hidden="1" customWidth="1"/>
    <col min="11" max="11" width="18.140625" style="59" hidden="1" customWidth="1"/>
    <col min="12" max="12" width="14.140625" style="59" hidden="1" customWidth="1"/>
    <col min="13" max="15" width="12.42578125" style="59" hidden="1" customWidth="1"/>
    <col min="16" max="16" width="16" style="59" customWidth="1"/>
    <col min="17" max="17" width="26" style="59" customWidth="1"/>
    <col min="18" max="18" width="16.42578125" style="59" customWidth="1"/>
    <col min="19" max="19" width="19.42578125" style="59" customWidth="1"/>
    <col min="20" max="22" width="17" style="59" customWidth="1"/>
    <col min="23" max="23" width="18.7109375" style="60" customWidth="1"/>
    <col min="24" max="24" width="9.140625" style="60"/>
    <col min="25" max="25" width="20.85546875" style="60" customWidth="1"/>
    <col min="26" max="16384" width="9.140625" style="60"/>
  </cols>
  <sheetData>
    <row r="1" spans="1:25" hidden="1" x14ac:dyDescent="0.2"/>
    <row r="2" spans="1:25" ht="24.75" customHeight="1" x14ac:dyDescent="0.2">
      <c r="A2" s="344" t="s">
        <v>134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</row>
    <row r="3" spans="1:25" ht="23.25" customHeight="1" x14ac:dyDescent="0.2">
      <c r="A3" s="344" t="s">
        <v>135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</row>
    <row r="4" spans="1:25" ht="60" customHeight="1" x14ac:dyDescent="0.2">
      <c r="A4" s="344" t="s">
        <v>136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</row>
    <row r="5" spans="1:25" ht="14.25" hidden="1" customHeight="1" x14ac:dyDescent="0.2">
      <c r="A5" s="344"/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61"/>
    </row>
    <row r="6" spans="1:25" ht="23.25" customHeight="1" x14ac:dyDescent="0.2">
      <c r="A6" s="345" t="s">
        <v>137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</row>
    <row r="7" spans="1:25" ht="21" customHeight="1" x14ac:dyDescent="0.2">
      <c r="A7" s="352" t="s">
        <v>138</v>
      </c>
      <c r="B7" s="352"/>
      <c r="C7" s="352"/>
      <c r="D7" s="352"/>
      <c r="E7" s="352"/>
      <c r="F7" s="352"/>
      <c r="G7" s="352"/>
      <c r="H7" s="352"/>
      <c r="I7" s="352"/>
      <c r="J7" s="352"/>
      <c r="K7" s="352"/>
      <c r="L7" s="352"/>
      <c r="M7" s="352"/>
      <c r="N7" s="352"/>
      <c r="O7" s="352"/>
      <c r="P7" s="352"/>
      <c r="Q7" s="352"/>
    </row>
    <row r="8" spans="1:25" ht="26.25" customHeight="1" x14ac:dyDescent="0.2">
      <c r="A8" s="348" t="s">
        <v>139</v>
      </c>
      <c r="B8" s="348" t="s">
        <v>140</v>
      </c>
      <c r="C8" s="349" t="s">
        <v>141</v>
      </c>
      <c r="D8" s="350"/>
      <c r="E8" s="350"/>
      <c r="F8" s="350"/>
      <c r="G8" s="350"/>
      <c r="H8" s="350"/>
      <c r="I8" s="350"/>
      <c r="J8" s="350"/>
      <c r="K8" s="350"/>
      <c r="L8" s="350"/>
      <c r="M8" s="350"/>
      <c r="N8" s="350"/>
      <c r="O8" s="350"/>
      <c r="P8" s="351"/>
      <c r="Q8" s="62"/>
    </row>
    <row r="9" spans="1:25" ht="87.75" customHeight="1" x14ac:dyDescent="0.2">
      <c r="A9" s="348"/>
      <c r="B9" s="348"/>
      <c r="C9" s="63" t="s">
        <v>142</v>
      </c>
      <c r="D9" s="63" t="s">
        <v>143</v>
      </c>
      <c r="E9" s="63" t="s">
        <v>144</v>
      </c>
      <c r="F9" s="63" t="s">
        <v>145</v>
      </c>
      <c r="G9" s="63"/>
      <c r="H9" s="63"/>
      <c r="I9" s="63"/>
      <c r="J9" s="63"/>
      <c r="K9" s="63"/>
      <c r="L9" s="63"/>
      <c r="M9" s="63"/>
      <c r="N9" s="63"/>
      <c r="O9" s="63"/>
      <c r="P9" s="64" t="s">
        <v>146</v>
      </c>
      <c r="Q9" s="63" t="s">
        <v>147</v>
      </c>
      <c r="S9" s="59" t="s">
        <v>146</v>
      </c>
      <c r="T9" s="59" t="s">
        <v>148</v>
      </c>
      <c r="U9" s="59" t="s">
        <v>149</v>
      </c>
      <c r="V9" s="59" t="s">
        <v>150</v>
      </c>
    </row>
    <row r="10" spans="1:25" ht="58.5" customHeight="1" x14ac:dyDescent="0.2">
      <c r="A10" s="65"/>
      <c r="B10" s="66" t="s">
        <v>200</v>
      </c>
      <c r="C10" s="63"/>
      <c r="D10" s="63"/>
      <c r="E10" s="63"/>
      <c r="F10" s="67"/>
      <c r="G10" s="63"/>
      <c r="H10" s="63"/>
      <c r="I10" s="63"/>
      <c r="J10" s="64"/>
      <c r="K10" s="64"/>
      <c r="L10" s="64"/>
      <c r="M10" s="64"/>
      <c r="N10" s="64"/>
      <c r="O10" s="64"/>
      <c r="P10" s="68"/>
      <c r="Q10" s="69"/>
      <c r="R10" s="70">
        <f>P10-S10</f>
        <v>0</v>
      </c>
      <c r="S10" s="71">
        <f>T10+U10+V10</f>
        <v>0</v>
      </c>
      <c r="T10" s="72"/>
      <c r="U10" s="72"/>
      <c r="V10" s="72"/>
      <c r="W10" s="71"/>
      <c r="X10" s="71"/>
      <c r="Y10" s="71"/>
    </row>
    <row r="11" spans="1:25" ht="39.75" hidden="1" customHeight="1" x14ac:dyDescent="0.2">
      <c r="A11" s="73">
        <v>2</v>
      </c>
      <c r="B11" s="66" t="s">
        <v>151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8">
        <f t="shared" ref="P11" si="0">SUM(C11:O11)</f>
        <v>0</v>
      </c>
      <c r="Q11" s="74"/>
      <c r="R11" s="70">
        <f t="shared" ref="R11" si="1">P11-S11</f>
        <v>0</v>
      </c>
      <c r="S11" s="71">
        <f t="shared" ref="S11" si="2">T11+U11+V11</f>
        <v>0</v>
      </c>
      <c r="T11" s="72"/>
      <c r="U11" s="72"/>
      <c r="V11" s="72"/>
      <c r="W11" s="71"/>
      <c r="X11" s="71"/>
      <c r="Y11" s="71"/>
    </row>
    <row r="12" spans="1:25" ht="25.5" customHeight="1" x14ac:dyDescent="0.2">
      <c r="A12" s="73"/>
      <c r="B12" s="75" t="s">
        <v>152</v>
      </c>
      <c r="C12" s="67">
        <f t="shared" ref="C12:P12" si="3">SUM(C10:C11)</f>
        <v>0</v>
      </c>
      <c r="D12" s="67">
        <f t="shared" si="3"/>
        <v>0</v>
      </c>
      <c r="E12" s="67">
        <f t="shared" si="3"/>
        <v>0</v>
      </c>
      <c r="F12" s="67">
        <f t="shared" si="3"/>
        <v>0</v>
      </c>
      <c r="G12" s="76">
        <f t="shared" si="3"/>
        <v>0</v>
      </c>
      <c r="H12" s="76">
        <f t="shared" si="3"/>
        <v>0</v>
      </c>
      <c r="I12" s="76">
        <f t="shared" si="3"/>
        <v>0</v>
      </c>
      <c r="J12" s="76">
        <f t="shared" si="3"/>
        <v>0</v>
      </c>
      <c r="K12" s="76">
        <f t="shared" si="3"/>
        <v>0</v>
      </c>
      <c r="L12" s="76">
        <f t="shared" si="3"/>
        <v>0</v>
      </c>
      <c r="M12" s="76">
        <f t="shared" si="3"/>
        <v>0</v>
      </c>
      <c r="N12" s="76">
        <f t="shared" si="3"/>
        <v>0</v>
      </c>
      <c r="O12" s="76">
        <f t="shared" si="3"/>
        <v>0</v>
      </c>
      <c r="P12" s="76">
        <f t="shared" si="3"/>
        <v>0</v>
      </c>
      <c r="Q12" s="77"/>
      <c r="R12" s="67">
        <f t="shared" ref="R12:Y12" si="4">SUM(R10:R11)</f>
        <v>0</v>
      </c>
      <c r="S12" s="78">
        <f t="shared" si="4"/>
        <v>0</v>
      </c>
      <c r="T12" s="78">
        <f t="shared" si="4"/>
        <v>0</v>
      </c>
      <c r="U12" s="78">
        <f t="shared" si="4"/>
        <v>0</v>
      </c>
      <c r="V12" s="78">
        <f t="shared" si="4"/>
        <v>0</v>
      </c>
      <c r="W12" s="78">
        <f t="shared" si="4"/>
        <v>0</v>
      </c>
      <c r="X12" s="78">
        <f t="shared" si="4"/>
        <v>0</v>
      </c>
      <c r="Y12" s="78">
        <f t="shared" si="4"/>
        <v>0</v>
      </c>
    </row>
    <row r="14" spans="1:25" s="59" customFormat="1" ht="55.5" customHeight="1" x14ac:dyDescent="0.25">
      <c r="A14" s="57"/>
      <c r="B14" s="347" t="s">
        <v>153</v>
      </c>
      <c r="C14" s="347"/>
      <c r="P14" s="79" t="s">
        <v>154</v>
      </c>
      <c r="W14" s="60"/>
      <c r="X14" s="60"/>
      <c r="Y14" s="60"/>
    </row>
    <row r="15" spans="1:25" s="59" customFormat="1" ht="15.75" x14ac:dyDescent="0.25">
      <c r="A15" s="57"/>
      <c r="B15" s="80"/>
      <c r="C15" s="81"/>
      <c r="P15" s="82"/>
      <c r="W15" s="60"/>
      <c r="X15" s="60"/>
      <c r="Y15" s="60"/>
    </row>
    <row r="16" spans="1:25" s="59" customFormat="1" ht="14.25" customHeight="1" x14ac:dyDescent="0.25">
      <c r="A16" s="57"/>
      <c r="B16" s="347" t="s">
        <v>155</v>
      </c>
      <c r="C16" s="347"/>
      <c r="P16" s="79" t="s">
        <v>156</v>
      </c>
      <c r="W16" s="60"/>
      <c r="X16" s="60"/>
      <c r="Y16" s="60"/>
    </row>
  </sheetData>
  <mergeCells count="11">
    <mergeCell ref="A8:A9"/>
    <mergeCell ref="B8:B9"/>
    <mergeCell ref="C8:P8"/>
    <mergeCell ref="B14:C14"/>
    <mergeCell ref="B16:C16"/>
    <mergeCell ref="A7:Q7"/>
    <mergeCell ref="A2:Q2"/>
    <mergeCell ref="A3:Q3"/>
    <mergeCell ref="A4:Q4"/>
    <mergeCell ref="A5:P5"/>
    <mergeCell ref="A6:Q6"/>
  </mergeCells>
  <pageMargins left="0.43307086614173229" right="0.23622047244094491" top="0.55118110236220474" bottom="0.55118110236220474" header="0.31496062992125984" footer="0.11811023622047245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паспорт</vt:lpstr>
      <vt:lpstr>0611062</vt:lpstr>
      <vt:lpstr>ріш30.09.2022 (2210+3110)</vt:lpstr>
      <vt:lpstr>ріш26.08.2022 (2210+3110</vt:lpstr>
      <vt:lpstr>ріш. 24.12.2021 (3132)</vt:lpstr>
      <vt:lpstr>'ріш. 24.12.2021 (3132)'!Заголовки_для_печати</vt:lpstr>
      <vt:lpstr>'ріш26.08.2022 (2210+3110'!Заголовки_для_печати</vt:lpstr>
      <vt:lpstr>'ріш30.09.2022 (2210+3110)'!Заголовки_для_печати</vt:lpstr>
      <vt:lpstr>'0611062'!Область_печати</vt:lpstr>
      <vt:lpstr>паспорт!Область_печати</vt:lpstr>
      <vt:lpstr>'ріш. 24.12.2021 (3132)'!Область_печати</vt:lpstr>
      <vt:lpstr>'ріш26.08.2022 (2210+3110'!Область_печати</vt:lpstr>
      <vt:lpstr>'ріш30.09.2022 (2210+3110)'!Область_печати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2022-10-06T13:19:32Z</dcterms:modified>
</cp:coreProperties>
</file>